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aguasandinascl-my.sharepoint.com/personal/jviscaya_aguasandinas_cl/Documents/2025/Investor Relations/Reporte Integrado/RI 2025/01 Contenido/Tablas AA RI 2025/Tablas Revisión Governart - 10.02.26/Tablas para publicar web/"/>
    </mc:Choice>
  </mc:AlternateContent>
  <xr:revisionPtr revIDLastSave="1519" documentId="11_880A2EF3A305458BB1E4CD5D8562CF0CC7EB1EA8" xr6:coauthVersionLast="47" xr6:coauthVersionMax="47" xr10:uidLastSave="{D3F46D9A-F339-41D5-9457-1DFD043697BD}"/>
  <bookViews>
    <workbookView xWindow="-108" yWindow="-108" windowWidth="23256" windowHeight="12456" tabRatio="924" xr2:uid="{00000000-000D-0000-FFFF-FFFF00000000}"/>
  </bookViews>
  <sheets>
    <sheet name="Reclamos" sheetId="10" r:id="rId1"/>
    <sheet name="Encuestas internas" sheetId="11" r:id="rId2"/>
    <sheet name="Net promoter score Cliente" sheetId="5" r:id="rId3"/>
    <sheet name="Renovación Quinta Normal" sheetId="36" r:id="rId4"/>
    <sheet name="Calidad del agua" sheetId="25" r:id="rId5"/>
    <sheet name="Convenios de pagos sociales" sheetId="8" r:id="rId6"/>
    <sheet name="Evolución de la deuda" sheetId="27" r:id="rId7"/>
    <sheet name="Continuidad Agua Potable" sheetId="18" r:id="rId8"/>
    <sheet name="Gestión por corte" sheetId="26" r:id="rId9"/>
    <sheet name="Fiscalización de Riles" sheetId="37" r:id="rId10"/>
    <sheet name="Presión del servicio AP 100" sheetId="19" r:id="rId11"/>
    <sheet name="Continuidad ser. alcantarillado" sheetId="38" r:id="rId12"/>
  </sheets>
  <definedNames>
    <definedName name="_xlnm.Print_Area" localSheetId="0">Reclamos!$C$6:$C$9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7" l="1"/>
  <c r="F23" i="27" s="1"/>
  <c r="E22" i="27"/>
  <c r="F22" i="27" s="1"/>
  <c r="E21" i="27"/>
  <c r="F21" i="27" s="1"/>
  <c r="B15" i="27"/>
  <c r="B17" i="27"/>
  <c r="B16" i="27"/>
  <c r="E12" i="27"/>
  <c r="F10" i="27"/>
  <c r="F11" i="27"/>
  <c r="F12" i="27"/>
  <c r="F9" i="27"/>
  <c r="E6" i="27"/>
  <c r="E11" i="8"/>
  <c r="E12" i="8"/>
  <c r="E13" i="8"/>
  <c r="E14" i="8"/>
  <c r="E15" i="8"/>
</calcChain>
</file>

<file path=xl/sharedStrings.xml><?xml version="1.0" encoding="utf-8"?>
<sst xmlns="http://schemas.openxmlformats.org/spreadsheetml/2006/main" count="175" uniqueCount="126">
  <si>
    <t>No aplica</t>
  </si>
  <si>
    <t>Cantidad de reclamos</t>
  </si>
  <si>
    <t>Motivos de reclamos en 2025</t>
  </si>
  <si>
    <t>Razones comerciales</t>
  </si>
  <si>
    <t>Problemas con las redes</t>
  </si>
  <si>
    <t>Satisfacción neta con la experiencia global (Activa)</t>
  </si>
  <si>
    <t xml:space="preserve">Satisfacción neta de clientes con Requerimientos Comerciales (Activa) </t>
  </si>
  <si>
    <t xml:space="preserve">Satisfacción neta de clientes con Requerimientos Redes (Activa) </t>
  </si>
  <si>
    <t xml:space="preserve">Satisfacción neta con la atención en 1a línea (EPA)  </t>
  </si>
  <si>
    <t>Net Promoter Score (Activa)</t>
  </si>
  <si>
    <t>Promotores</t>
  </si>
  <si>
    <t>Detractores</t>
  </si>
  <si>
    <t>Clientes encuestados</t>
  </si>
  <si>
    <t>Satisfación global</t>
  </si>
  <si>
    <t>Satisfación clientes con requerimientos</t>
  </si>
  <si>
    <t>Índice Nacional de Satisfación de Clientes (INSC) de ProCalidad</t>
  </si>
  <si>
    <t>Satisfación neta 2023</t>
  </si>
  <si>
    <t>Satisfación neta 2024</t>
  </si>
  <si>
    <t>Satisfación neta 2025</t>
  </si>
  <si>
    <t>Aguas Andinas</t>
  </si>
  <si>
    <t>Aguas Manquehue</t>
  </si>
  <si>
    <t>Aguas Cordillera</t>
  </si>
  <si>
    <t>Índice de satisfacción neta SISS</t>
  </si>
  <si>
    <t>Promedio industria</t>
  </si>
  <si>
    <t xml:space="preserve"> </t>
  </si>
  <si>
    <t>Niveles de cumplimiento de los parámetros del agua potable</t>
  </si>
  <si>
    <t>Cumplimiento de calidad</t>
  </si>
  <si>
    <t>Cumplimiento de muestreo</t>
  </si>
  <si>
    <t>Cumplimiento total </t>
  </si>
  <si>
    <t>Social</t>
  </si>
  <si>
    <t>Total</t>
  </si>
  <si>
    <t>2025</t>
  </si>
  <si>
    <t>Stock convenios en MM$</t>
  </si>
  <si>
    <t>No social</t>
  </si>
  <si>
    <t>2020</t>
  </si>
  <si>
    <t>2021</t>
  </si>
  <si>
    <t>2022</t>
  </si>
  <si>
    <t>2023</t>
  </si>
  <si>
    <t>2024</t>
  </si>
  <si>
    <t>Convenios condonados en MM$</t>
  </si>
  <si>
    <t>Índices de recaudación</t>
  </si>
  <si>
    <t>Deuda vencida y clientes morosos</t>
  </si>
  <si>
    <t>Variación %</t>
  </si>
  <si>
    <t>Cantidad de clientes vencidos</t>
  </si>
  <si>
    <t>Promedio de saldos vencidos</t>
  </si>
  <si>
    <t>Deuda promedio</t>
  </si>
  <si>
    <t>Deudores &gt;3/clientes facturados</t>
  </si>
  <si>
    <t>Indicador de deuda total</t>
  </si>
  <si>
    <t>Indicador de deuda &gt; 3 saldos</t>
  </si>
  <si>
    <t>Indicador Cantidad Deudores 2-3 / Clientes totales</t>
  </si>
  <si>
    <t>Indicador Cantidad Deudores &gt;=3 / Clientes totales</t>
  </si>
  <si>
    <t>Indicador Cantidad Deudores Deuda Incobrable &gt;8 / Clientes totales</t>
  </si>
  <si>
    <t>Saldos Vencidos</t>
  </si>
  <si>
    <t>Var</t>
  </si>
  <si>
    <t>% Var</t>
  </si>
  <si>
    <t>Tramo 2-3 saldos</t>
  </si>
  <si>
    <t>Tramo 4-8 saldos</t>
  </si>
  <si>
    <t>Total deuda vencida</t>
  </si>
  <si>
    <t>Porcentaje de continuidad del agua potable </t>
  </si>
  <si>
    <t>N° de clientes de agua potable </t>
  </si>
  <si>
    <t>N° total de eventos de corte de agua potable </t>
  </si>
  <si>
    <t>N° total de eventos de cortes no programados </t>
  </si>
  <si>
    <t>N° promedio de clientes afectados por eventos no programado </t>
  </si>
  <si>
    <t>Duración promedio de los cortes, en horas </t>
  </si>
  <si>
    <t>Aguas Andinas </t>
  </si>
  <si>
    <t>Aguas Cordillera </t>
  </si>
  <si>
    <t>Prepandemia</t>
  </si>
  <si>
    <t>Presión del serivio de AP</t>
  </si>
  <si>
    <t>% de clientes con buena calidad de presión</t>
  </si>
  <si>
    <t>Clientes afectados por bajas de presión reiteradas</t>
  </si>
  <si>
    <t>Puntos de control de presión</t>
  </si>
  <si>
    <t>Aguas Manquehue </t>
  </si>
  <si>
    <t>Continuidad del servicio de alcantarillado considerando las obstrucciones en uniones domiciliarias</t>
  </si>
  <si>
    <t xml:space="preserve">Porcentaje de continuidad del servicio de alcantarillado </t>
  </si>
  <si>
    <t>N° de clientes alcantarillado </t>
  </si>
  <si>
    <t>N° de obstrucciones de uniones domiciliarias no programadas </t>
  </si>
  <si>
    <t>N° de clientes por obstrucciones en promedio </t>
  </si>
  <si>
    <t>Duración promedio por obstrucción en horas </t>
  </si>
  <si>
    <t>N° total de obstrucciones de uniones domiciliarias </t>
  </si>
  <si>
    <t>Porcentaje de continuidad del servicio de alcantarillado 2024</t>
  </si>
  <si>
    <t>Santa Elena</t>
  </si>
  <si>
    <t>Quinta Normal</t>
  </si>
  <si>
    <t>Platón</t>
  </si>
  <si>
    <t>Samuel Izquierdo</t>
  </si>
  <si>
    <t>Gaspar de Orense</t>
  </si>
  <si>
    <t>98.60%</t>
  </si>
  <si>
    <t>99.70%</t>
  </si>
  <si>
    <t>99.71%</t>
  </si>
  <si>
    <t>Obras1</t>
  </si>
  <si>
    <t>Calle 7</t>
  </si>
  <si>
    <t>María Ramos Mejías</t>
  </si>
  <si>
    <t>Comuna</t>
  </si>
  <si>
    <t>L (m)</t>
  </si>
  <si>
    <t>444 Hab.</t>
  </si>
  <si>
    <t>2.400 Hab.</t>
  </si>
  <si>
    <t>612 Hab.</t>
  </si>
  <si>
    <t>992 Hab.</t>
  </si>
  <si>
    <t>576 Hab.</t>
  </si>
  <si>
    <t>1.808 Hab.</t>
  </si>
  <si>
    <t>Obra estimado (UF)</t>
  </si>
  <si>
    <t>Inicio programado</t>
  </si>
  <si>
    <t>Población beneficiada</t>
  </si>
  <si>
    <t>Plan de obras para renovación de tuberías en la comuna de Quinta Normal</t>
  </si>
  <si>
    <t>Nota: El costo promedio de los últimos dos períodos de los BNUP se encuentra en alrededor de un 10%.</t>
  </si>
  <si>
    <t>Obras</t>
  </si>
  <si>
    <t>Total (m2)</t>
  </si>
  <si>
    <t>Áreas verdes (m2)</t>
  </si>
  <si>
    <t>Aceras (m2)</t>
  </si>
  <si>
    <t>Renovación (m2)</t>
  </si>
  <si>
    <t>Nº de arranques</t>
  </si>
  <si>
    <t>Deuda vencida</t>
  </si>
  <si>
    <t>Tramo &gt;8 saldos</t>
  </si>
  <si>
    <t>Variación MM$</t>
  </si>
  <si>
    <t>Notas:</t>
  </si>
  <si>
    <t>2-3 meses vencidos</t>
  </si>
  <si>
    <t>4-8 meses vencidos</t>
  </si>
  <si>
    <t>&gt;8 meses vencidos</t>
  </si>
  <si>
    <t>Gestión de corte (promedio mensual)</t>
  </si>
  <si>
    <t>Catastro</t>
  </si>
  <si>
    <t>Fiscalizables*</t>
  </si>
  <si>
    <t>Cumplimiento**</t>
  </si>
  <si>
    <t>* Según criterios de calificación establecidos por la normativa</t>
  </si>
  <si>
    <t>** La compañía gestiona con los recintos que no cumplen la normativa para su regularización</t>
  </si>
  <si>
    <t>y evitar la aplicación del articulo N°45 del DFL 382/88</t>
  </si>
  <si>
    <t>Nº de análisis</t>
  </si>
  <si>
    <r>
      <t>Continuidad del servicio de alcantarillado considerando las obstrucciones en colectores</t>
    </r>
    <r>
      <rPr>
        <sz val="10"/>
        <color rgb="FF000000"/>
        <rFont val="Arial"/>
        <family val="2"/>
        <scheme val="minor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</si>
</sst>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0.0%"/>
    <numFmt numFmtId="165" formatCode="0.0"/>
  </numFmts>
  <fonts count="30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0"/>
      <color rgb="FF434343"/>
      <name val="Arial"/>
      <family val="2"/>
    </font>
    <font>
      <sz val="10"/>
      <color rgb="FF434343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name val="Calibri"/>
      <family val="2"/>
    </font>
    <font>
      <sz val="10"/>
      <color rgb="FF000000"/>
      <name val="Arial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  <scheme val="minor"/>
    </font>
    <font>
      <sz val="11"/>
      <color rgb="FF000000"/>
      <name val="Aptos"/>
      <family val="2"/>
    </font>
    <font>
      <b/>
      <sz val="10"/>
      <color theme="0"/>
      <name val="Arial"/>
      <family val="2"/>
      <scheme val="minor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Calibri"/>
      <family val="2"/>
    </font>
    <font>
      <b/>
      <sz val="9"/>
      <color theme="0"/>
      <name val="Calibri"/>
      <family val="2"/>
    </font>
    <font>
      <b/>
      <sz val="9"/>
      <color theme="0"/>
      <name val="Arial"/>
      <family val="2"/>
      <scheme val="minor"/>
    </font>
    <font>
      <sz val="11"/>
      <color theme="0"/>
      <name val="Aptos"/>
      <family val="2"/>
    </font>
    <font>
      <b/>
      <sz val="11"/>
      <color theme="0"/>
      <name val="Arial"/>
      <family val="2"/>
      <scheme val="minor"/>
    </font>
    <font>
      <sz val="8"/>
      <color rgb="FF000000"/>
      <name val="Arial"/>
      <family val="2"/>
      <scheme val="minor"/>
    </font>
    <font>
      <b/>
      <sz val="11"/>
      <color theme="0"/>
      <name val="Aptos"/>
      <family val="2"/>
    </font>
    <font>
      <b/>
      <sz val="10"/>
      <color theme="0"/>
      <name val="Arial"/>
      <family val="2"/>
      <scheme val="major"/>
    </font>
    <font>
      <sz val="10"/>
      <color theme="0"/>
      <name val="Arial"/>
      <family val="2"/>
      <scheme val="minor"/>
    </font>
    <font>
      <sz val="10"/>
      <name val="Arial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B6D7A8"/>
        <bgColor rgb="FFB6D7A8"/>
      </patternFill>
    </fill>
    <fill>
      <patternFill patternType="solid">
        <fgColor rgb="FFD9EAD3"/>
        <bgColor rgb="FFD9EAD3"/>
      </patternFill>
    </fill>
    <fill>
      <patternFill patternType="solid">
        <fgColor rgb="FFFFFFFF"/>
        <bgColor rgb="FFFFFFFF"/>
      </patternFill>
    </fill>
    <fill>
      <patternFill patternType="solid">
        <fgColor rgb="FFD9EAD3"/>
        <bgColor indexed="64"/>
      </patternFill>
    </fill>
    <fill>
      <patternFill patternType="solid">
        <fgColor rgb="FF6AA84F"/>
        <bgColor indexed="64"/>
      </patternFill>
    </fill>
    <fill>
      <patternFill patternType="solid">
        <fgColor rgb="FFB6D7A8"/>
        <bgColor indexed="64"/>
      </patternFill>
    </fill>
    <fill>
      <patternFill patternType="solid">
        <fgColor rgb="FFB6D7A8"/>
        <bgColor rgb="FFD9EAD3"/>
      </patternFill>
    </fill>
    <fill>
      <patternFill patternType="solid">
        <fgColor rgb="FFD9EAD3"/>
        <bgColor rgb="FF000000"/>
      </patternFill>
    </fill>
    <fill>
      <patternFill patternType="solid">
        <fgColor rgb="FFB6D7A8"/>
        <bgColor rgb="FF000000"/>
      </patternFill>
    </fill>
    <fill>
      <patternFill patternType="solid">
        <fgColor rgb="FF6AA84F"/>
        <bgColor rgb="FF38761D"/>
      </patternFill>
    </fill>
    <fill>
      <patternFill patternType="solid">
        <fgColor rgb="FF6AB24F"/>
        <bgColor rgb="FF38761D"/>
      </patternFill>
    </fill>
    <fill>
      <patternFill patternType="solid">
        <fgColor rgb="FF6AB24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0">
    <xf numFmtId="0" fontId="0" fillId="0" borderId="0"/>
    <xf numFmtId="0" fontId="10" fillId="0" borderId="0"/>
    <xf numFmtId="41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" fillId="0" borderId="0"/>
    <xf numFmtId="0" fontId="1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5" fillId="0" borderId="0" xfId="0" applyFont="1"/>
    <xf numFmtId="0" fontId="5" fillId="0" borderId="1" xfId="0" applyFont="1" applyBorder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0" fontId="5" fillId="0" borderId="0" xfId="0" applyNumberFormat="1" applyFont="1" applyAlignment="1">
      <alignment vertical="center"/>
    </xf>
    <xf numFmtId="49" fontId="5" fillId="0" borderId="0" xfId="0" applyNumberFormat="1" applyFont="1"/>
    <xf numFmtId="49" fontId="5" fillId="0" borderId="0" xfId="0" applyNumberFormat="1" applyFont="1" applyAlignment="1">
      <alignment vertical="center"/>
    </xf>
    <xf numFmtId="49" fontId="4" fillId="0" borderId="0" xfId="0" applyNumberFormat="1" applyFont="1"/>
    <xf numFmtId="49" fontId="4" fillId="0" borderId="0" xfId="0" applyNumberFormat="1" applyFont="1" applyAlignment="1">
      <alignment vertical="center"/>
    </xf>
    <xf numFmtId="0" fontId="9" fillId="0" borderId="0" xfId="0" applyFont="1" applyAlignment="1">
      <alignment readingOrder="1"/>
    </xf>
    <xf numFmtId="0" fontId="11" fillId="0" borderId="0" xfId="0" applyFont="1"/>
    <xf numFmtId="0" fontId="12" fillId="0" borderId="0" xfId="0" applyFont="1" applyAlignment="1">
      <alignment horizontal="left" vertical="center" wrapText="1"/>
    </xf>
    <xf numFmtId="0" fontId="14" fillId="0" borderId="0" xfId="0" applyFont="1" applyAlignment="1">
      <alignment readingOrder="1"/>
    </xf>
    <xf numFmtId="0" fontId="5" fillId="4" borderId="2" xfId="0" applyFont="1" applyFill="1" applyBorder="1" applyAlignment="1">
      <alignment vertical="center"/>
    </xf>
    <xf numFmtId="0" fontId="7" fillId="3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/>
    </xf>
    <xf numFmtId="9" fontId="8" fillId="3" borderId="2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vertical="center"/>
    </xf>
    <xf numFmtId="9" fontId="8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12" borderId="2" xfId="0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horizontal="center" vertical="center" wrapText="1"/>
    </xf>
    <xf numFmtId="0" fontId="23" fillId="6" borderId="3" xfId="0" applyFont="1" applyFill="1" applyBorder="1" applyAlignment="1">
      <alignment horizontal="center" vertical="center" wrapText="1"/>
    </xf>
    <xf numFmtId="9" fontId="5" fillId="8" borderId="3" xfId="0" applyNumberFormat="1" applyFont="1" applyFill="1" applyBorder="1" applyAlignment="1">
      <alignment horizontal="center" vertical="center"/>
    </xf>
    <xf numFmtId="0" fontId="5" fillId="0" borderId="3" xfId="0" applyFont="1" applyBorder="1"/>
    <xf numFmtId="10" fontId="5" fillId="0" borderId="3" xfId="0" applyNumberFormat="1" applyFont="1" applyBorder="1"/>
    <xf numFmtId="0" fontId="6" fillId="12" borderId="3" xfId="0" applyFont="1" applyFill="1" applyBorder="1" applyAlignment="1">
      <alignment horizontal="center" vertical="center"/>
    </xf>
    <xf numFmtId="41" fontId="5" fillId="8" borderId="3" xfId="2" applyFont="1" applyFill="1" applyBorder="1" applyAlignment="1">
      <alignment horizontal="center" vertical="center"/>
    </xf>
    <xf numFmtId="41" fontId="23" fillId="6" borderId="3" xfId="2" applyFont="1" applyFill="1" applyBorder="1" applyAlignment="1">
      <alignment horizontal="center" vertical="center" wrapText="1"/>
    </xf>
    <xf numFmtId="0" fontId="19" fillId="6" borderId="3" xfId="0" applyFont="1" applyFill="1" applyBorder="1" applyAlignment="1">
      <alignment vertical="center" readingOrder="1"/>
    </xf>
    <xf numFmtId="0" fontId="18" fillId="6" borderId="3" xfId="0" applyFont="1" applyFill="1" applyBorder="1" applyAlignment="1">
      <alignment vertical="center" readingOrder="1"/>
    </xf>
    <xf numFmtId="0" fontId="9" fillId="5" borderId="3" xfId="0" applyFont="1" applyFill="1" applyBorder="1" applyAlignment="1">
      <alignment vertical="center" readingOrder="1"/>
    </xf>
    <xf numFmtId="3" fontId="9" fillId="5" borderId="3" xfId="0" applyNumberFormat="1" applyFont="1" applyFill="1" applyBorder="1" applyAlignment="1">
      <alignment vertical="center" readingOrder="1"/>
    </xf>
    <xf numFmtId="0" fontId="9" fillId="7" borderId="3" xfId="0" applyFont="1" applyFill="1" applyBorder="1" applyAlignment="1">
      <alignment vertical="center" readingOrder="1"/>
    </xf>
    <xf numFmtId="3" fontId="9" fillId="7" borderId="3" xfId="0" applyNumberFormat="1" applyFont="1" applyFill="1" applyBorder="1" applyAlignment="1">
      <alignment vertical="center" readingOrder="1"/>
    </xf>
    <xf numFmtId="9" fontId="9" fillId="5" borderId="3" xfId="3" applyFont="1" applyFill="1" applyBorder="1" applyAlignment="1">
      <alignment vertical="center" readingOrder="1"/>
    </xf>
    <xf numFmtId="9" fontId="9" fillId="7" borderId="3" xfId="3" applyFont="1" applyFill="1" applyBorder="1" applyAlignment="1">
      <alignment vertical="center" readingOrder="1"/>
    </xf>
    <xf numFmtId="0" fontId="9" fillId="0" borderId="3" xfId="0" applyFont="1" applyBorder="1" applyAlignment="1">
      <alignment readingOrder="1"/>
    </xf>
    <xf numFmtId="0" fontId="18" fillId="6" borderId="3" xfId="0" applyFont="1" applyFill="1" applyBorder="1" applyAlignment="1">
      <alignment vertical="center" wrapText="1" readingOrder="1"/>
    </xf>
    <xf numFmtId="165" fontId="16" fillId="5" borderId="3" xfId="0" applyNumberFormat="1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 wrapText="1"/>
    </xf>
    <xf numFmtId="165" fontId="16" fillId="7" borderId="3" xfId="0" applyNumberFormat="1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10" fontId="0" fillId="5" borderId="3" xfId="3" applyNumberFormat="1" applyFont="1" applyFill="1" applyBorder="1"/>
    <xf numFmtId="10" fontId="0" fillId="7" borderId="3" xfId="3" applyNumberFormat="1" applyFont="1" applyFill="1" applyBorder="1"/>
    <xf numFmtId="0" fontId="24" fillId="13" borderId="3" xfId="0" applyFont="1" applyFill="1" applyBorder="1" applyAlignment="1">
      <alignment horizontal="center" vertical="center"/>
    </xf>
    <xf numFmtId="0" fontId="21" fillId="13" borderId="3" xfId="0" applyFont="1" applyFill="1" applyBorder="1" applyAlignment="1">
      <alignment horizontal="center" vertical="center"/>
    </xf>
    <xf numFmtId="0" fontId="22" fillId="13" borderId="3" xfId="0" applyFont="1" applyFill="1" applyBorder="1" applyAlignment="1">
      <alignment horizontal="center"/>
    </xf>
    <xf numFmtId="0" fontId="0" fillId="0" borderId="0" xfId="0" applyAlignment="1"/>
    <xf numFmtId="0" fontId="27" fillId="13" borderId="3" xfId="0" applyFont="1" applyFill="1" applyBorder="1" applyAlignment="1">
      <alignment horizontal="center" vertical="center" wrapText="1"/>
    </xf>
    <xf numFmtId="0" fontId="27" fillId="13" borderId="4" xfId="0" applyFont="1" applyFill="1" applyBorder="1" applyAlignment="1">
      <alignment horizontal="center" vertical="center" wrapText="1"/>
    </xf>
    <xf numFmtId="41" fontId="0" fillId="5" borderId="3" xfId="2" applyFont="1" applyFill="1" applyBorder="1"/>
    <xf numFmtId="41" fontId="0" fillId="7" borderId="3" xfId="2" applyFont="1" applyFill="1" applyBorder="1"/>
    <xf numFmtId="17" fontId="0" fillId="5" borderId="3" xfId="3" applyNumberFormat="1" applyFont="1" applyFill="1" applyBorder="1"/>
    <xf numFmtId="17" fontId="0" fillId="7" borderId="3" xfId="3" applyNumberFormat="1" applyFont="1" applyFill="1" applyBorder="1"/>
    <xf numFmtId="0" fontId="10" fillId="0" borderId="0" xfId="0" applyFont="1"/>
    <xf numFmtId="0" fontId="27" fillId="13" borderId="5" xfId="0" applyFont="1" applyFill="1" applyBorder="1" applyAlignment="1">
      <alignment horizontal="center" vertical="center" wrapText="1"/>
    </xf>
    <xf numFmtId="0" fontId="27" fillId="13" borderId="6" xfId="0" applyFont="1" applyFill="1" applyBorder="1" applyAlignment="1">
      <alignment horizontal="center" vertical="center" wrapText="1"/>
    </xf>
    <xf numFmtId="49" fontId="18" fillId="11" borderId="3" xfId="0" applyNumberFormat="1" applyFont="1" applyFill="1" applyBorder="1" applyAlignment="1">
      <alignment horizontal="center" vertical="center"/>
    </xf>
    <xf numFmtId="3" fontId="7" fillId="3" borderId="3" xfId="0" applyNumberFormat="1" applyFont="1" applyFill="1" applyBorder="1" applyAlignment="1">
      <alignment horizontal="center" vertical="center" wrapText="1"/>
    </xf>
    <xf numFmtId="164" fontId="8" fillId="3" borderId="3" xfId="0" applyNumberFormat="1" applyFont="1" applyFill="1" applyBorder="1" applyAlignment="1">
      <alignment horizontal="center" vertical="center" wrapText="1"/>
    </xf>
    <xf numFmtId="3" fontId="7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49" fontId="18" fillId="11" borderId="3" xfId="0" applyNumberFormat="1" applyFont="1" applyFill="1" applyBorder="1" applyAlignment="1">
      <alignment horizontal="center" vertical="center" wrapText="1"/>
    </xf>
    <xf numFmtId="49" fontId="18" fillId="11" borderId="3" xfId="0" applyNumberFormat="1" applyFont="1" applyFill="1" applyBorder="1" applyAlignment="1">
      <alignment horizontal="center" vertical="center"/>
    </xf>
    <xf numFmtId="3" fontId="8" fillId="3" borderId="3" xfId="0" applyNumberFormat="1" applyFont="1" applyFill="1" applyBorder="1" applyAlignment="1">
      <alignment horizontal="center" vertical="center" wrapText="1"/>
    </xf>
    <xf numFmtId="3" fontId="8" fillId="2" borderId="3" xfId="0" applyNumberFormat="1" applyFont="1" applyFill="1" applyBorder="1" applyAlignment="1">
      <alignment horizontal="center" vertical="center" wrapText="1"/>
    </xf>
    <xf numFmtId="3" fontId="7" fillId="3" borderId="3" xfId="0" applyNumberFormat="1" applyFont="1" applyFill="1" applyBorder="1" applyAlignment="1">
      <alignment horizontal="left" vertical="center" wrapText="1"/>
    </xf>
    <xf numFmtId="3" fontId="7" fillId="2" borderId="3" xfId="0" applyNumberFormat="1" applyFont="1" applyFill="1" applyBorder="1" applyAlignment="1">
      <alignment horizontal="left" vertical="center" wrapText="1"/>
    </xf>
    <xf numFmtId="4" fontId="8" fillId="3" borderId="3" xfId="0" applyNumberFormat="1" applyFont="1" applyFill="1" applyBorder="1" applyAlignment="1">
      <alignment horizontal="center" vertical="center" wrapText="1"/>
    </xf>
    <xf numFmtId="9" fontId="8" fillId="3" borderId="3" xfId="3" applyFont="1" applyFill="1" applyBorder="1" applyAlignment="1">
      <alignment horizontal="center" vertical="center" wrapText="1"/>
    </xf>
    <xf numFmtId="9" fontId="8" fillId="2" borderId="3" xfId="3" applyFont="1" applyFill="1" applyBorder="1" applyAlignment="1">
      <alignment horizontal="center" vertical="center" wrapText="1"/>
    </xf>
    <xf numFmtId="9" fontId="7" fillId="2" borderId="3" xfId="3" applyFont="1" applyFill="1" applyBorder="1" applyAlignment="1">
      <alignment horizontal="center" vertical="center" wrapText="1"/>
    </xf>
    <xf numFmtId="10" fontId="12" fillId="5" borderId="3" xfId="0" applyNumberFormat="1" applyFont="1" applyFill="1" applyBorder="1" applyAlignment="1">
      <alignment horizontal="right" vertical="center" wrapText="1"/>
    </xf>
    <xf numFmtId="41" fontId="12" fillId="5" borderId="3" xfId="2" applyFont="1" applyFill="1" applyBorder="1" applyAlignment="1">
      <alignment horizontal="right" vertical="center" wrapText="1"/>
    </xf>
    <xf numFmtId="165" fontId="12" fillId="5" borderId="3" xfId="0" applyNumberFormat="1" applyFont="1" applyFill="1" applyBorder="1" applyAlignment="1">
      <alignment horizontal="right" vertical="center" wrapText="1"/>
    </xf>
    <xf numFmtId="10" fontId="12" fillId="7" borderId="3" xfId="0" applyNumberFormat="1" applyFont="1" applyFill="1" applyBorder="1" applyAlignment="1">
      <alignment horizontal="right" vertical="center" wrapText="1"/>
    </xf>
    <xf numFmtId="41" fontId="12" fillId="7" borderId="3" xfId="2" applyFont="1" applyFill="1" applyBorder="1" applyAlignment="1">
      <alignment horizontal="right" vertical="center" wrapText="1"/>
    </xf>
    <xf numFmtId="165" fontId="12" fillId="7" borderId="3" xfId="0" applyNumberFormat="1" applyFont="1" applyFill="1" applyBorder="1" applyAlignment="1">
      <alignment horizontal="right" vertical="center" wrapText="1"/>
    </xf>
    <xf numFmtId="3" fontId="9" fillId="7" borderId="3" xfId="0" applyNumberFormat="1" applyFont="1" applyFill="1" applyBorder="1" applyAlignment="1">
      <alignment horizontal="center" readingOrder="1"/>
    </xf>
    <xf numFmtId="0" fontId="9" fillId="5" borderId="3" xfId="0" applyFont="1" applyFill="1" applyBorder="1" applyAlignment="1">
      <alignment horizontal="center" readingOrder="1"/>
    </xf>
    <xf numFmtId="3" fontId="9" fillId="5" borderId="3" xfId="0" applyNumberFormat="1" applyFont="1" applyFill="1" applyBorder="1" applyAlignment="1">
      <alignment horizontal="center" readingOrder="1"/>
    </xf>
    <xf numFmtId="0" fontId="9" fillId="7" borderId="3" xfId="0" applyFont="1" applyFill="1" applyBorder="1" applyAlignment="1">
      <alignment horizontal="center" readingOrder="1"/>
    </xf>
    <xf numFmtId="3" fontId="9" fillId="10" borderId="3" xfId="0" applyNumberFormat="1" applyFont="1" applyFill="1" applyBorder="1" applyAlignment="1">
      <alignment horizontal="center" readingOrder="1"/>
    </xf>
    <xf numFmtId="0" fontId="20" fillId="6" borderId="3" xfId="0" applyFont="1" applyFill="1" applyBorder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7" fillId="6" borderId="3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readingOrder="1"/>
    </xf>
    <xf numFmtId="3" fontId="10" fillId="7" borderId="3" xfId="0" applyNumberFormat="1" applyFont="1" applyFill="1" applyBorder="1" applyAlignment="1">
      <alignment horizontal="center" vertical="center" readingOrder="1"/>
    </xf>
    <xf numFmtId="9" fontId="10" fillId="7" borderId="3" xfId="3" applyFont="1" applyFill="1" applyBorder="1" applyAlignment="1">
      <alignment horizontal="center" vertical="center" readingOrder="1"/>
    </xf>
    <xf numFmtId="0" fontId="10" fillId="5" borderId="3" xfId="0" applyFont="1" applyFill="1" applyBorder="1" applyAlignment="1">
      <alignment horizontal="center" vertical="center" readingOrder="1"/>
    </xf>
    <xf numFmtId="3" fontId="10" fillId="5" borderId="3" xfId="0" applyNumberFormat="1" applyFont="1" applyFill="1" applyBorder="1" applyAlignment="1">
      <alignment horizontal="center" vertical="center" readingOrder="1"/>
    </xf>
    <xf numFmtId="9" fontId="10" fillId="5" borderId="3" xfId="3" applyFont="1" applyFill="1" applyBorder="1" applyAlignment="1">
      <alignment horizontal="center" vertical="center" readingOrder="1"/>
    </xf>
    <xf numFmtId="0" fontId="10" fillId="0" borderId="0" xfId="0" applyFont="1" applyAlignment="1">
      <alignment horizontal="left" vertical="center"/>
    </xf>
    <xf numFmtId="3" fontId="8" fillId="3" borderId="3" xfId="0" applyNumberFormat="1" applyFont="1" applyFill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0" fillId="6" borderId="3" xfId="0" applyFont="1" applyFill="1" applyBorder="1" applyAlignment="1">
      <alignment vertical="center" wrapText="1"/>
    </xf>
    <xf numFmtId="10" fontId="10" fillId="0" borderId="0" xfId="0" applyNumberFormat="1" applyFont="1"/>
    <xf numFmtId="3" fontId="10" fillId="0" borderId="0" xfId="0" applyNumberFormat="1" applyFont="1"/>
    <xf numFmtId="0" fontId="28" fillId="6" borderId="3" xfId="0" applyFont="1" applyFill="1" applyBorder="1" applyAlignment="1">
      <alignment horizontal="justify" vertical="center" wrapText="1"/>
    </xf>
    <xf numFmtId="10" fontId="10" fillId="5" borderId="3" xfId="0" applyNumberFormat="1" applyFont="1" applyFill="1" applyBorder="1"/>
    <xf numFmtId="41" fontId="10" fillId="5" borderId="3" xfId="2" applyFont="1" applyFill="1" applyBorder="1"/>
    <xf numFmtId="0" fontId="10" fillId="5" borderId="3" xfId="0" applyFont="1" applyFill="1" applyBorder="1"/>
    <xf numFmtId="10" fontId="10" fillId="7" borderId="3" xfId="0" applyNumberFormat="1" applyFont="1" applyFill="1" applyBorder="1"/>
    <xf numFmtId="41" fontId="10" fillId="7" borderId="3" xfId="2" applyFont="1" applyFill="1" applyBorder="1"/>
    <xf numFmtId="0" fontId="10" fillId="7" borderId="3" xfId="0" applyFont="1" applyFill="1" applyBorder="1"/>
    <xf numFmtId="0" fontId="17" fillId="6" borderId="7" xfId="0" applyFont="1" applyFill="1" applyBorder="1" applyAlignment="1">
      <alignment horizontal="center" vertical="center" wrapText="1"/>
    </xf>
    <xf numFmtId="0" fontId="17" fillId="6" borderId="8" xfId="0" applyFont="1" applyFill="1" applyBorder="1" applyAlignment="1">
      <alignment horizontal="center" vertical="center" wrapText="1"/>
    </xf>
    <xf numFmtId="0" fontId="17" fillId="6" borderId="9" xfId="0" applyFont="1" applyFill="1" applyBorder="1" applyAlignment="1">
      <alignment horizontal="center" vertical="center" wrapText="1"/>
    </xf>
    <xf numFmtId="0" fontId="28" fillId="6" borderId="3" xfId="0" applyFont="1" applyFill="1" applyBorder="1" applyAlignment="1">
      <alignment horizontal="justify" vertical="center"/>
    </xf>
    <xf numFmtId="10" fontId="29" fillId="9" borderId="3" xfId="0" applyNumberFormat="1" applyFont="1" applyFill="1" applyBorder="1" applyAlignment="1">
      <alignment horizontal="center" wrapText="1"/>
    </xf>
    <xf numFmtId="41" fontId="29" fillId="5" borderId="3" xfId="2" applyFont="1" applyFill="1" applyBorder="1" applyAlignment="1">
      <alignment wrapText="1"/>
    </xf>
    <xf numFmtId="10" fontId="29" fillId="10" borderId="3" xfId="0" applyNumberFormat="1" applyFont="1" applyFill="1" applyBorder="1" applyAlignment="1">
      <alignment horizontal="center" wrapText="1"/>
    </xf>
    <xf numFmtId="41" fontId="29" fillId="7" borderId="3" xfId="2" applyFont="1" applyFill="1" applyBorder="1" applyAlignment="1">
      <alignment wrapText="1"/>
    </xf>
  </cellXfs>
  <cellStyles count="10">
    <cellStyle name="Millares [0]" xfId="2" builtinId="6"/>
    <cellStyle name="Normal" xfId="0" builtinId="0"/>
    <cellStyle name="Normal 2" xfId="1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D998895C-D6A8-4991-A656-F9B96B3E4502}"/>
    <cellStyle name="Normal 6" xfId="8" xr:uid="{D6BAD758-BA00-48C2-A8B6-8D72CCA7DD8E}"/>
    <cellStyle name="Porcentaje" xfId="3" builtinId="5"/>
    <cellStyle name="Porcentaje 2" xfId="7" xr:uid="{A9BECFE2-7A37-4550-9203-8C16AD43C3FF}"/>
    <cellStyle name="Porcentaje 3" xfId="9" xr:uid="{B42F55DF-DFA3-4362-99BF-18C186122F1E}"/>
  </cellStyles>
  <dxfs count="0"/>
  <tableStyles count="0" defaultTableStyle="TableStyleMedium2" defaultPivotStyle="PivotStyleLight16"/>
  <colors>
    <mruColors>
      <color rgb="FF6AB24F"/>
      <color rgb="FFFFE1CC"/>
      <color rgb="FF5D93FF"/>
      <color rgb="FFFDD8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Reclamos!$B$5:$B$10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Reclamos!$C$5:$C$10</c:f>
              <c:numCache>
                <c:formatCode>#,##0</c:formatCode>
                <c:ptCount val="6"/>
                <c:pt idx="0">
                  <c:v>151936</c:v>
                </c:pt>
                <c:pt idx="1">
                  <c:v>143701</c:v>
                </c:pt>
                <c:pt idx="2">
                  <c:v>158911</c:v>
                </c:pt>
                <c:pt idx="3">
                  <c:v>182877</c:v>
                </c:pt>
                <c:pt idx="4">
                  <c:v>203535</c:v>
                </c:pt>
                <c:pt idx="5">
                  <c:v>211113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2F-4517-B81C-807D008A6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94790415"/>
        <c:axId val="2094790831"/>
      </c:barChart>
      <c:catAx>
        <c:axId val="20947904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094790831"/>
        <c:crosses val="autoZero"/>
        <c:auto val="1"/>
        <c:lblAlgn val="ctr"/>
        <c:lblOffset val="100"/>
        <c:noMultiLvlLbl val="0"/>
      </c:catAx>
      <c:valAx>
        <c:axId val="2094790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20947904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BAC2-496D-A66C-83EDD63A69A4}"/>
              </c:ext>
            </c:extLst>
          </c:dPt>
          <c:dPt>
            <c:idx val="1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AC2-496D-A66C-83EDD63A69A4}"/>
              </c:ext>
            </c:extLst>
          </c:dPt>
          <c:cat>
            <c:strRef>
              <c:f>Reclamos!$B$16:$B$17</c:f>
              <c:strCache>
                <c:ptCount val="2"/>
                <c:pt idx="0">
                  <c:v>Razones comerciales</c:v>
                </c:pt>
                <c:pt idx="1">
                  <c:v>Problemas con las redes</c:v>
                </c:pt>
              </c:strCache>
            </c:strRef>
          </c:cat>
          <c:val>
            <c:numRef>
              <c:f>Reclamos!$C$16:$C$17</c:f>
              <c:numCache>
                <c:formatCode>0%</c:formatCode>
                <c:ptCount val="2"/>
                <c:pt idx="0">
                  <c:v>0.35</c:v>
                </c:pt>
                <c:pt idx="1">
                  <c:v>0.65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C2-496D-A66C-83EDD63A69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'Encuestas internas'!$C$2</c:f>
              <c:strCache>
                <c:ptCount val="1"/>
                <c:pt idx="0">
                  <c:v>Satisfacción neta con la experiencia global (Activa)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'Encuestas internas'!$B$3:$B$7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'Encuestas internas'!$C$3:$C$7</c:f>
              <c:numCache>
                <c:formatCode>0.0</c:formatCode>
                <c:ptCount val="5"/>
                <c:pt idx="0">
                  <c:v>50.8</c:v>
                </c:pt>
                <c:pt idx="1">
                  <c:v>55.3</c:v>
                </c:pt>
                <c:pt idx="2">
                  <c:v>56.6</c:v>
                </c:pt>
                <c:pt idx="3">
                  <c:v>56.5</c:v>
                </c:pt>
                <c:pt idx="4">
                  <c:v>56.7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69-4A2D-AA0D-A532C8883C62}"/>
            </c:ext>
          </c:extLst>
        </c:ser>
        <c:ser>
          <c:idx val="1"/>
          <c:order val="1"/>
          <c:tx>
            <c:strRef>
              <c:f>'Encuestas internas'!$D$2</c:f>
              <c:strCache>
                <c:ptCount val="1"/>
                <c:pt idx="0">
                  <c:v>Satisfacción neta de clientes con Requerimientos Comerciales (Activa)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'Encuestas internas'!$B$3:$B$7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'Encuestas internas'!$D$3:$D$7</c:f>
              <c:numCache>
                <c:formatCode>0.0</c:formatCode>
                <c:ptCount val="5"/>
                <c:pt idx="0">
                  <c:v>53.7</c:v>
                </c:pt>
                <c:pt idx="1">
                  <c:v>56.2</c:v>
                </c:pt>
                <c:pt idx="2">
                  <c:v>58</c:v>
                </c:pt>
                <c:pt idx="3">
                  <c:v>56.4</c:v>
                </c:pt>
                <c:pt idx="4">
                  <c:v>58.2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969-4A2D-AA0D-A532C8883C62}"/>
            </c:ext>
          </c:extLst>
        </c:ser>
        <c:ser>
          <c:idx val="2"/>
          <c:order val="2"/>
          <c:tx>
            <c:strRef>
              <c:f>'Encuestas internas'!$E$2</c:f>
              <c:strCache>
                <c:ptCount val="1"/>
                <c:pt idx="0">
                  <c:v>Satisfacción neta de clientes con Requerimientos Redes (Activa)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'Encuestas internas'!$B$3:$B$7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'Encuestas internas'!$E$3:$E$7</c:f>
              <c:numCache>
                <c:formatCode>General</c:formatCode>
                <c:ptCount val="5"/>
                <c:pt idx="0">
                  <c:v>45.2</c:v>
                </c:pt>
                <c:pt idx="1">
                  <c:v>42.8</c:v>
                </c:pt>
                <c:pt idx="2">
                  <c:v>43.7</c:v>
                </c:pt>
                <c:pt idx="3">
                  <c:v>46.8</c:v>
                </c:pt>
                <c:pt idx="4">
                  <c:v>39.200000000000003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969-4A2D-AA0D-A532C8883C62}"/>
            </c:ext>
          </c:extLst>
        </c:ser>
        <c:ser>
          <c:idx val="3"/>
          <c:order val="3"/>
          <c:tx>
            <c:strRef>
              <c:f>'Encuestas internas'!$F$2</c:f>
              <c:strCache>
                <c:ptCount val="1"/>
                <c:pt idx="0">
                  <c:v>Satisfacción neta con la atención en 1a línea (EPA) 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'Encuestas internas'!$B$3:$B$7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'Encuestas internas'!$F$3:$F$7</c:f>
              <c:numCache>
                <c:formatCode>0.0</c:formatCode>
                <c:ptCount val="5"/>
                <c:pt idx="0" formatCode="General">
                  <c:v>85.7</c:v>
                </c:pt>
                <c:pt idx="1">
                  <c:v>81</c:v>
                </c:pt>
                <c:pt idx="2" formatCode="General">
                  <c:v>83.3</c:v>
                </c:pt>
                <c:pt idx="3" formatCode="General">
                  <c:v>82.1</c:v>
                </c:pt>
                <c:pt idx="4" formatCode="General">
                  <c:v>82.4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969-4A2D-AA0D-A532C8883C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60997128"/>
        <c:axId val="1860999688"/>
      </c:lineChart>
      <c:catAx>
        <c:axId val="1860997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0999688"/>
        <c:crosses val="autoZero"/>
        <c:auto val="1"/>
        <c:lblAlgn val="ctr"/>
        <c:lblOffset val="100"/>
        <c:noMultiLvlLbl val="0"/>
      </c:catAx>
      <c:valAx>
        <c:axId val="1860999688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0997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800100</xdr:colOff>
      <xdr:row>2</xdr:row>
      <xdr:rowOff>83820</xdr:rowOff>
    </xdr:from>
    <xdr:to>
      <xdr:col>8</xdr:col>
      <xdr:colOff>0</xdr:colOff>
      <xdr:row>12</xdr:row>
      <xdr:rowOff>121920</xdr:rowOff>
    </xdr:to>
    <xdr:graphicFrame macro="">
      <xdr:nvGraphicFramePr>
        <xdr:cNvPr id="29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792480</xdr:colOff>
      <xdr:row>13</xdr:row>
      <xdr:rowOff>129540</xdr:rowOff>
    </xdr:from>
    <xdr:to>
      <xdr:col>8</xdr:col>
      <xdr:colOff>53340</xdr:colOff>
      <xdr:row>23</xdr:row>
      <xdr:rowOff>11430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E2D8AE0-A86D-9F8A-2485-9C8AEC00F7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123825</xdr:rowOff>
    </xdr:from>
    <xdr:to>
      <xdr:col>4</xdr:col>
      <xdr:colOff>1057275</xdr:colOff>
      <xdr:row>24</xdr:row>
      <xdr:rowOff>123825</xdr:rowOff>
    </xdr:to>
    <xdr:graphicFrame macro="">
      <xdr:nvGraphicFramePr>
        <xdr:cNvPr id="5" name="Gráfico 1">
          <a:extLst>
            <a:ext uri="{FF2B5EF4-FFF2-40B4-BE49-F238E27FC236}">
              <a16:creationId xmlns:a16="http://schemas.microsoft.com/office/drawing/2014/main" id="{6D10C6CB-8D3B-0B10-9926-AA7C49DEB1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7"/>
  <sheetViews>
    <sheetView showGridLines="0" tabSelected="1" zoomScaleNormal="100" workbookViewId="0">
      <selection activeCell="C6" sqref="C6"/>
    </sheetView>
  </sheetViews>
  <sheetFormatPr baseColWidth="10" defaultColWidth="8.77734375" defaultRowHeight="13.2" x14ac:dyDescent="0.25"/>
  <cols>
    <col min="1" max="1" width="3.6640625" customWidth="1"/>
    <col min="2" max="2" width="23.88671875" customWidth="1"/>
    <col min="3" max="3" width="19.77734375" customWidth="1"/>
    <col min="4" max="6" width="16" customWidth="1"/>
  </cols>
  <sheetData>
    <row r="1" spans="1:7" x14ac:dyDescent="0.25">
      <c r="A1" s="11"/>
      <c r="B1" s="11"/>
      <c r="C1" s="11"/>
      <c r="D1" s="11"/>
      <c r="E1" s="11"/>
      <c r="F1" s="11"/>
      <c r="G1" s="11"/>
    </row>
    <row r="2" spans="1:7" x14ac:dyDescent="0.25">
      <c r="A2" s="11"/>
      <c r="B2" s="14" t="s">
        <v>1</v>
      </c>
      <c r="C2" s="11"/>
      <c r="D2" s="11"/>
      <c r="G2" s="11"/>
    </row>
    <row r="3" spans="1:7" x14ac:dyDescent="0.25">
      <c r="A3" s="11"/>
      <c r="B3" s="11"/>
      <c r="C3" s="11"/>
      <c r="D3" s="11"/>
      <c r="G3" s="11"/>
    </row>
    <row r="4" spans="1:7" x14ac:dyDescent="0.25">
      <c r="A4" s="11"/>
      <c r="B4" s="32"/>
      <c r="C4" s="33" t="s">
        <v>1</v>
      </c>
      <c r="D4" s="11"/>
      <c r="G4" s="11"/>
    </row>
    <row r="5" spans="1:7" x14ac:dyDescent="0.25">
      <c r="A5" s="11"/>
      <c r="B5" s="34">
        <v>2020</v>
      </c>
      <c r="C5" s="35">
        <v>151936</v>
      </c>
      <c r="D5" s="11"/>
      <c r="G5" s="11"/>
    </row>
    <row r="6" spans="1:7" x14ac:dyDescent="0.25">
      <c r="A6" s="11"/>
      <c r="B6" s="36">
        <v>2021</v>
      </c>
      <c r="C6" s="37">
        <v>143701</v>
      </c>
      <c r="D6" s="11"/>
      <c r="G6" s="11"/>
    </row>
    <row r="7" spans="1:7" x14ac:dyDescent="0.25">
      <c r="A7" s="11"/>
      <c r="B7" s="34">
        <v>2022</v>
      </c>
      <c r="C7" s="35">
        <v>158911</v>
      </c>
      <c r="D7" s="11"/>
      <c r="E7" s="11"/>
      <c r="F7" s="11"/>
      <c r="G7" s="11"/>
    </row>
    <row r="8" spans="1:7" x14ac:dyDescent="0.25">
      <c r="A8" s="11"/>
      <c r="B8" s="36">
        <v>2023</v>
      </c>
      <c r="C8" s="37">
        <v>182877</v>
      </c>
      <c r="D8" s="11"/>
      <c r="E8" s="11"/>
      <c r="F8" s="11"/>
      <c r="G8" s="11"/>
    </row>
    <row r="9" spans="1:7" x14ac:dyDescent="0.25">
      <c r="A9" s="11"/>
      <c r="B9" s="34">
        <v>2024</v>
      </c>
      <c r="C9" s="35">
        <v>203535</v>
      </c>
      <c r="D9" s="11"/>
      <c r="E9" s="11"/>
      <c r="F9" s="11"/>
      <c r="G9" s="11"/>
    </row>
    <row r="10" spans="1:7" x14ac:dyDescent="0.25">
      <c r="A10" s="11"/>
      <c r="B10" s="36">
        <v>2025</v>
      </c>
      <c r="C10" s="37">
        <v>211113</v>
      </c>
      <c r="D10" s="11"/>
      <c r="E10" s="11"/>
      <c r="F10" s="11"/>
      <c r="G10" s="11"/>
    </row>
    <row r="14" spans="1:7" x14ac:dyDescent="0.25">
      <c r="B14" s="14" t="s">
        <v>2</v>
      </c>
      <c r="C14" s="11"/>
    </row>
    <row r="15" spans="1:7" x14ac:dyDescent="0.25">
      <c r="B15" s="11"/>
      <c r="C15" s="11"/>
    </row>
    <row r="16" spans="1:7" x14ac:dyDescent="0.25">
      <c r="B16" s="34" t="s">
        <v>3</v>
      </c>
      <c r="C16" s="38">
        <v>0.35</v>
      </c>
    </row>
    <row r="17" spans="2:3" x14ac:dyDescent="0.25">
      <c r="B17" s="36" t="s">
        <v>4</v>
      </c>
      <c r="C17" s="39">
        <v>0.65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G8"/>
  <sheetViews>
    <sheetView showGridLines="0" workbookViewId="0">
      <selection activeCell="G21" sqref="G21:XFD21"/>
    </sheetView>
  </sheetViews>
  <sheetFormatPr baseColWidth="10" defaultColWidth="8.77734375" defaultRowHeight="12.75" customHeight="1" x14ac:dyDescent="0.25"/>
  <cols>
    <col min="1" max="1" width="4.33203125" customWidth="1"/>
    <col min="3" max="3" width="24.5546875" bestFit="1" customWidth="1"/>
    <col min="4" max="5" width="28.21875" customWidth="1"/>
    <col min="6" max="6" width="24.5546875" bestFit="1" customWidth="1"/>
  </cols>
  <sheetData>
    <row r="1" spans="2:7" ht="13.2" x14ac:dyDescent="0.25">
      <c r="B1" s="11"/>
      <c r="C1" s="11"/>
      <c r="D1" s="11"/>
      <c r="E1" s="11"/>
      <c r="F1" s="11"/>
      <c r="G1" s="11"/>
    </row>
    <row r="2" spans="2:7" ht="39.6" x14ac:dyDescent="0.25">
      <c r="B2" s="40"/>
      <c r="C2" s="41" t="s">
        <v>5</v>
      </c>
      <c r="D2" s="41" t="s">
        <v>6</v>
      </c>
      <c r="E2" s="41" t="s">
        <v>7</v>
      </c>
      <c r="F2" s="41" t="s">
        <v>8</v>
      </c>
      <c r="G2" s="11"/>
    </row>
    <row r="3" spans="2:7" ht="14.4" x14ac:dyDescent="0.25">
      <c r="B3" s="25">
        <v>2021</v>
      </c>
      <c r="C3" s="42">
        <v>50.8</v>
      </c>
      <c r="D3" s="42">
        <v>53.7</v>
      </c>
      <c r="E3" s="43">
        <v>45.2</v>
      </c>
      <c r="F3" s="43">
        <v>85.7</v>
      </c>
      <c r="G3" s="11"/>
    </row>
    <row r="4" spans="2:7" ht="14.4" x14ac:dyDescent="0.25">
      <c r="B4" s="25">
        <v>2022</v>
      </c>
      <c r="C4" s="44">
        <v>55.3</v>
      </c>
      <c r="D4" s="44">
        <v>56.2</v>
      </c>
      <c r="E4" s="45">
        <v>42.8</v>
      </c>
      <c r="F4" s="44">
        <v>81</v>
      </c>
      <c r="G4" s="11"/>
    </row>
    <row r="5" spans="2:7" ht="14.4" x14ac:dyDescent="0.25">
      <c r="B5" s="25">
        <v>2023</v>
      </c>
      <c r="C5" s="42">
        <v>56.6</v>
      </c>
      <c r="D5" s="42">
        <v>58</v>
      </c>
      <c r="E5" s="43">
        <v>43.7</v>
      </c>
      <c r="F5" s="43">
        <v>83.3</v>
      </c>
      <c r="G5" s="11"/>
    </row>
    <row r="6" spans="2:7" ht="14.4" x14ac:dyDescent="0.25">
      <c r="B6" s="25">
        <v>2024</v>
      </c>
      <c r="C6" s="44">
        <v>56.5</v>
      </c>
      <c r="D6" s="44">
        <v>56.4</v>
      </c>
      <c r="E6" s="45">
        <v>46.8</v>
      </c>
      <c r="F6" s="45">
        <v>82.1</v>
      </c>
      <c r="G6" s="11"/>
    </row>
    <row r="7" spans="2:7" ht="14.4" x14ac:dyDescent="0.25">
      <c r="B7" s="25">
        <v>2025</v>
      </c>
      <c r="C7" s="42">
        <v>56.7</v>
      </c>
      <c r="D7" s="42">
        <v>58.2</v>
      </c>
      <c r="E7" s="43">
        <v>39.200000000000003</v>
      </c>
      <c r="F7" s="43">
        <v>82.4</v>
      </c>
      <c r="G7" s="11"/>
    </row>
    <row r="8" spans="2:7" ht="13.2" x14ac:dyDescent="0.25">
      <c r="B8" s="11"/>
      <c r="C8" s="11"/>
      <c r="D8" s="22"/>
      <c r="E8" s="22"/>
      <c r="F8" s="22"/>
      <c r="G8" s="11"/>
    </row>
  </sheetData>
  <mergeCells count="1">
    <mergeCell ref="D8:F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B1:AA993"/>
  <sheetViews>
    <sheetView showGridLines="0" workbookViewId="0">
      <selection activeCell="G16" sqref="G15:G16"/>
    </sheetView>
  </sheetViews>
  <sheetFormatPr baseColWidth="10" defaultColWidth="12.5546875" defaultRowHeight="15.75" customHeight="1" x14ac:dyDescent="0.25"/>
  <cols>
    <col min="2" max="4" width="19.21875" customWidth="1"/>
    <col min="5" max="5" width="19" customWidth="1"/>
    <col min="6" max="6" width="18.21875" customWidth="1"/>
  </cols>
  <sheetData>
    <row r="1" spans="2:27" ht="13.2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</row>
    <row r="2" spans="2:27" ht="14.4" x14ac:dyDescent="0.25">
      <c r="B2" s="24" t="s">
        <v>9</v>
      </c>
      <c r="C2" s="24"/>
      <c r="D2" s="24"/>
      <c r="E2" s="24"/>
      <c r="F2" s="24"/>
      <c r="G2" s="24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</row>
    <row r="3" spans="2:27" ht="14.4" x14ac:dyDescent="0.25">
      <c r="B3" s="25"/>
      <c r="C3" s="25">
        <v>2024</v>
      </c>
      <c r="D3" s="25">
        <v>2025</v>
      </c>
      <c r="E3" s="25"/>
      <c r="F3" s="25">
        <v>2024</v>
      </c>
      <c r="G3" s="25">
        <v>2025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</row>
    <row r="4" spans="2:27" ht="14.4" x14ac:dyDescent="0.25">
      <c r="B4" s="25" t="s">
        <v>10</v>
      </c>
      <c r="C4" s="26">
        <v>0.48899999999999999</v>
      </c>
      <c r="D4" s="26">
        <v>0.47</v>
      </c>
      <c r="E4" s="25" t="s">
        <v>11</v>
      </c>
      <c r="F4" s="26">
        <v>0.27900000000000003</v>
      </c>
      <c r="G4" s="26">
        <v>0.28499999999999998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</row>
    <row r="5" spans="2:27" ht="16.5" customHeight="1" x14ac:dyDescent="0.25">
      <c r="B5" s="27"/>
      <c r="C5" s="28"/>
      <c r="D5" s="28"/>
      <c r="E5" s="28"/>
      <c r="F5" s="27"/>
      <c r="G5" s="27"/>
      <c r="H5" s="1"/>
      <c r="I5" s="1"/>
      <c r="J5" s="1"/>
      <c r="K5" s="1"/>
      <c r="L5" s="1"/>
      <c r="M5" s="1"/>
      <c r="N5" s="1"/>
      <c r="O5" s="1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</row>
    <row r="6" spans="2:27" ht="13.2" x14ac:dyDescent="0.25">
      <c r="B6" s="29" t="s">
        <v>12</v>
      </c>
      <c r="C6" s="29"/>
      <c r="D6" s="29"/>
      <c r="E6" s="29"/>
      <c r="F6" s="29"/>
      <c r="G6" s="29"/>
      <c r="H6" s="5"/>
      <c r="I6" s="6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</row>
    <row r="7" spans="2:27" ht="14.4" x14ac:dyDescent="0.25">
      <c r="B7" s="25"/>
      <c r="C7" s="25">
        <v>2024</v>
      </c>
      <c r="D7" s="25">
        <v>2025</v>
      </c>
      <c r="E7" s="25"/>
      <c r="F7" s="25">
        <v>2024</v>
      </c>
      <c r="G7" s="25">
        <v>2025</v>
      </c>
      <c r="H7" s="8"/>
      <c r="I7" s="6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</row>
    <row r="8" spans="2:27" ht="28.8" x14ac:dyDescent="0.25">
      <c r="B8" s="25" t="s">
        <v>13</v>
      </c>
      <c r="C8" s="30">
        <v>5728</v>
      </c>
      <c r="D8" s="30">
        <v>5489</v>
      </c>
      <c r="E8" s="31" t="s">
        <v>14</v>
      </c>
      <c r="F8" s="30">
        <v>13240</v>
      </c>
      <c r="G8" s="30">
        <v>13216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4"/>
      <c r="U8" s="4"/>
      <c r="V8" s="4"/>
      <c r="W8" s="4"/>
      <c r="X8" s="4"/>
      <c r="Y8" s="4"/>
      <c r="Z8" s="4"/>
      <c r="AA8" s="4"/>
    </row>
    <row r="9" spans="2:27" ht="13.2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2:27" ht="13.2" x14ac:dyDescent="0.25">
      <c r="B10" s="2"/>
      <c r="C10" s="29" t="s">
        <v>15</v>
      </c>
      <c r="D10" s="29"/>
      <c r="E10" s="29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2:27" ht="13.2" x14ac:dyDescent="0.25">
      <c r="B11" s="15"/>
      <c r="C11" s="23" t="s">
        <v>16</v>
      </c>
      <c r="D11" s="23" t="s">
        <v>17</v>
      </c>
      <c r="E11" s="23" t="s">
        <v>18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2:27" ht="13.2" x14ac:dyDescent="0.25">
      <c r="B12" s="16" t="s">
        <v>19</v>
      </c>
      <c r="C12" s="19">
        <v>0.55000000000000004</v>
      </c>
      <c r="D12" s="19">
        <v>0.57999999999999996</v>
      </c>
      <c r="E12" s="19">
        <v>0.55000000000000004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2:27" ht="13.2" x14ac:dyDescent="0.25">
      <c r="B13" s="17" t="s">
        <v>20</v>
      </c>
      <c r="C13" s="18" t="s">
        <v>0</v>
      </c>
      <c r="D13" s="18" t="s">
        <v>0</v>
      </c>
      <c r="E13" s="18" t="s">
        <v>0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2:27" ht="13.2" x14ac:dyDescent="0.25">
      <c r="B14" s="16" t="s">
        <v>21</v>
      </c>
      <c r="C14" s="19">
        <v>0.87</v>
      </c>
      <c r="D14" s="19">
        <v>0.64</v>
      </c>
      <c r="E14" s="19">
        <v>0.68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2:27" ht="13.2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2:27" ht="13.2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2:19" ht="13.2" x14ac:dyDescent="0.25">
      <c r="B17" s="1"/>
      <c r="C17" s="29" t="s">
        <v>22</v>
      </c>
      <c r="D17" s="29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2:19" ht="13.2" x14ac:dyDescent="0.25">
      <c r="B18" s="1"/>
      <c r="C18" s="23">
        <v>2024</v>
      </c>
      <c r="D18" s="23">
        <v>2025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2:19" ht="13.2" x14ac:dyDescent="0.25">
      <c r="B19" s="16" t="s">
        <v>19</v>
      </c>
      <c r="C19" s="19">
        <v>0.42</v>
      </c>
      <c r="D19" s="19">
        <v>0.43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2:19" ht="13.2" x14ac:dyDescent="0.25">
      <c r="B20" s="17" t="s">
        <v>20</v>
      </c>
      <c r="C20" s="21">
        <v>0.39</v>
      </c>
      <c r="D20" s="21">
        <v>0.61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2:19" ht="13.2" x14ac:dyDescent="0.25">
      <c r="B21" s="16" t="s">
        <v>21</v>
      </c>
      <c r="C21" s="19">
        <v>0.54</v>
      </c>
      <c r="D21" s="19">
        <v>0.56999999999999995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2:19" ht="13.2" x14ac:dyDescent="0.25">
      <c r="B22" s="17" t="s">
        <v>23</v>
      </c>
      <c r="C22" s="21">
        <v>0.45</v>
      </c>
      <c r="D22" s="21">
        <v>0.47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2:19" ht="13.2" x14ac:dyDescent="0.25">
      <c r="B23" s="1"/>
      <c r="C23" s="1"/>
      <c r="D23" s="1"/>
      <c r="E23" s="1"/>
      <c r="F23" s="1" t="s">
        <v>24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2:19" ht="13.2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2:19" ht="13.2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2:19" ht="13.2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2:19" ht="13.2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2:19" ht="13.2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2:19" ht="13.2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2:19" ht="13.2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2:19" ht="13.2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2:19" ht="13.2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2:19" ht="13.2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2:19" ht="13.2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2:19" ht="13.2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2:19" ht="13.2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2:19" ht="13.2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2:19" ht="13.2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2:19" ht="13.2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2:19" ht="13.2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2:19" ht="13.2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2:19" ht="13.2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2:19" ht="13.2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2:19" ht="13.2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2:19" ht="13.2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2:19" ht="13.2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2:19" ht="13.2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2:19" ht="13.2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2:19" ht="13.2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2:19" ht="13.2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2:19" ht="13.2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2:19" ht="13.2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2:19" ht="13.2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2:19" ht="13.2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2:19" ht="13.2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2:19" ht="13.2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2:19" ht="13.2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2:19" ht="13.2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2:19" ht="13.2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2:19" ht="13.2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2:19" ht="13.2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2:19" ht="13.2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19" ht="13.2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2:19" ht="13.2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2:19" ht="13.2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2:19" ht="13.2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2:19" ht="13.2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2:19" ht="13.2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2:19" ht="13.2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2:19" ht="13.2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2:19" ht="13.2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2:19" ht="13.2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2:19" ht="13.2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2:19" ht="13.2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ht="13.2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2:19" ht="13.2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2:19" ht="13.2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2:19" ht="13.2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2:19" ht="13.2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2:19" ht="13.2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2:19" ht="13.2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2:19" ht="13.2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2:19" ht="13.2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2:19" ht="13.2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2:19" ht="13.2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2:19" ht="13.2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2:19" ht="13.2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2:19" ht="13.2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2:19" ht="13.2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2:19" ht="13.2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2:19" ht="13.2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2:19" ht="13.2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2:19" ht="13.2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2:19" ht="13.2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2:19" ht="13.2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2:19" ht="13.2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2:19" ht="13.2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2:19" ht="13.2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2:19" ht="13.2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2:19" ht="13.2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2:19" ht="13.2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2:19" ht="13.2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2:19" ht="13.2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2:19" ht="13.2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2:19" ht="13.2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2:19" ht="13.2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2:19" ht="13.2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2:19" ht="13.2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2:19" ht="13.2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2:19" ht="13.2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2:19" ht="13.2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2:19" ht="13.2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2:19" ht="13.2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2:19" ht="13.2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2:19" ht="13.2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2:19" ht="13.2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2:19" ht="13.2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2:19" ht="13.2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2:19" ht="13.2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2:19" ht="13.2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2:19" ht="13.2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2:19" ht="13.2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2:19" ht="13.2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2:19" ht="13.2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2:19" ht="13.2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2:19" ht="13.2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2:19" ht="13.2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2:19" ht="13.2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2:19" ht="13.2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2:19" ht="13.2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2:19" ht="13.2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2:19" ht="13.2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2:19" ht="13.2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2:19" ht="13.2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2:19" ht="13.2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2:19" ht="13.2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2:19" ht="13.2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2:19" ht="13.2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2:19" ht="13.2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2:19" ht="13.2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2:19" ht="13.2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2:19" ht="13.2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2:19" ht="13.2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2:19" ht="13.2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2:19" ht="13.2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2:19" ht="13.2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2:19" ht="13.2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2:19" ht="13.2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2:19" ht="13.2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2:19" ht="13.2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2:19" ht="13.2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2:19" ht="13.2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2:19" ht="13.2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2:19" ht="13.2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2:19" ht="13.2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2:19" ht="13.2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2:19" ht="13.2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2:19" ht="13.2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2:19" ht="13.2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2:19" ht="13.2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2:19" ht="13.2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2:19" ht="13.2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2:19" ht="13.2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2:19" ht="13.2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2:19" ht="13.2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2:19" ht="13.2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2:19" ht="13.2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2:19" ht="13.2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2:19" ht="13.2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2:19" ht="13.2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2:19" ht="13.2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2:19" ht="13.2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2:19" ht="13.2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2:19" ht="13.2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2:19" ht="13.2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2:19" ht="13.2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2:19" ht="13.2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2:19" ht="13.2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2:19" ht="13.2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2:19" ht="13.2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2:19" ht="13.2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2:19" ht="13.2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2:19" ht="13.2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2:19" ht="13.2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2:19" ht="13.2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2:19" ht="13.2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2:19" ht="13.2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2:19" ht="13.2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2:19" ht="13.2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2:19" ht="13.2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2:19" ht="13.2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2:19" ht="13.2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2:19" ht="13.2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2:19" ht="13.2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2:19" ht="13.2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2:19" ht="13.2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2:19" ht="13.2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2:19" ht="13.2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2:19" ht="13.2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2:19" ht="13.2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2:19" ht="13.2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2:19" ht="13.2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2:19" ht="13.2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2:19" ht="13.2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2:19" ht="13.2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2:19" ht="13.2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2:19" ht="13.2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2:19" ht="13.2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2:19" ht="13.2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2:19" ht="13.2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2:19" ht="13.2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2:19" ht="13.2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2:19" ht="13.2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2:19" ht="13.2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2:19" ht="13.2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2:19" ht="13.2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2:19" ht="13.2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2:19" ht="13.2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2:19" ht="13.2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2:19" ht="13.2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2:19" ht="13.2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2:19" ht="13.2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2:19" ht="13.2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2:19" ht="13.2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2:19" ht="13.2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2:19" ht="13.2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2:19" ht="13.2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2:19" ht="13.2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2:19" ht="13.2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2:19" ht="13.2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2:19" ht="13.2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2:19" ht="13.2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2:19" ht="13.2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2:19" ht="13.2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2:19" ht="13.2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2:19" ht="13.2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2:19" ht="13.2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2:19" ht="13.2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2:19" ht="13.2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2:19" ht="13.2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2:19" ht="13.2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2:19" ht="13.2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2:19" ht="13.2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2:19" ht="13.2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2:19" ht="13.2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2:19" ht="13.2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2:19" ht="13.2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2:19" ht="13.2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2:19" ht="13.2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2:19" ht="13.2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2:19" ht="13.2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2:19" ht="13.2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2:19" ht="13.2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2:19" ht="13.2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2:19" ht="13.2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2:19" ht="13.2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2:19" ht="13.2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2:19" ht="13.2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2:19" ht="13.2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2:19" ht="13.2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2:19" ht="13.2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2:19" ht="13.2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2:19" ht="13.2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2:19" ht="13.2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2:19" ht="13.2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2:19" ht="13.2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2:19" ht="13.2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2:19" ht="13.2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2:19" ht="13.2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2:19" ht="13.2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2:19" ht="13.2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2:19" ht="13.2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2:19" ht="13.2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2:19" ht="13.2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2:19" ht="13.2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2:19" ht="13.2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2:19" ht="13.2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2:19" ht="13.2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2:19" ht="13.2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2:19" ht="13.2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2:19" ht="13.2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2:19" ht="13.2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2:19" ht="13.2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2:19" ht="13.2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2:19" ht="13.2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2:19" ht="13.2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2:19" ht="13.2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2:19" ht="13.2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2:19" ht="13.2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2:19" ht="13.2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2:19" ht="13.2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2:19" ht="13.2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2:19" ht="13.2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2:19" ht="13.2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2:19" ht="13.2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2:19" ht="13.2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2:19" ht="13.2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2:19" ht="13.2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2:19" ht="13.2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2:19" ht="13.2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2:19" ht="13.2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2:19" ht="13.2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2:19" ht="13.2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2:19" ht="13.2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2:19" ht="13.2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2:19" ht="13.2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2:19" ht="13.2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2:19" ht="13.2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2:19" ht="13.2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2:19" ht="13.2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2:19" ht="13.2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2:19" ht="13.2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2:19" ht="13.2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2:19" ht="13.2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2:19" ht="13.2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2:19" ht="13.2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2:19" ht="13.2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2:19" ht="13.2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2:19" ht="13.2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2:19" ht="13.2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2:19" ht="13.2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2:19" ht="13.2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2:19" ht="13.2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2:19" ht="13.2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2:19" ht="13.2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2:19" ht="13.2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2:19" ht="13.2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2:19" ht="13.2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2:19" ht="13.2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2:19" ht="13.2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2:19" ht="13.2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2:19" ht="13.2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2:19" ht="13.2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2:19" ht="13.2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2:19" ht="13.2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2:19" ht="13.2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2:19" ht="13.2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2:19" ht="13.2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2:19" ht="13.2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2:19" ht="13.2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2:19" ht="13.2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2:19" ht="13.2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2:19" ht="13.2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2:19" ht="13.2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2:19" ht="13.2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2:19" ht="13.2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2:19" ht="13.2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2:19" ht="13.2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2:19" ht="13.2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2:19" ht="13.2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2:19" ht="13.2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2:19" ht="13.2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2:19" ht="13.2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2:19" ht="13.2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2:19" ht="13.2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2:19" ht="13.2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2:19" ht="13.2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2:19" ht="13.2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2:19" ht="13.2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2:19" ht="13.2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2:19" ht="13.2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2:19" ht="13.2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2:19" ht="13.2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2:19" ht="13.2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2:19" ht="13.2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2:19" ht="13.2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2:19" ht="13.2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2:19" ht="13.2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2:19" ht="13.2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2:19" ht="13.2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2:19" ht="13.2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2:19" ht="13.2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2:19" ht="13.2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2:19" ht="13.2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2:19" ht="13.2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2:19" ht="13.2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2:19" ht="13.2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2:19" ht="13.2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2:19" ht="13.2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2:19" ht="13.2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2:19" ht="13.2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2:19" ht="13.2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2:19" ht="13.2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2:19" ht="13.2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2:19" ht="13.2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2:19" ht="13.2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2:19" ht="13.2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2:19" ht="13.2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2:19" ht="13.2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2:19" ht="13.2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2:19" ht="13.2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2:19" ht="13.2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2:19" ht="13.2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2:19" ht="13.2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2:19" ht="13.2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2:19" ht="13.2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2:19" ht="13.2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2:19" ht="13.2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2:19" ht="13.2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2:19" ht="13.2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2:19" ht="13.2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2:19" ht="13.2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pans="2:19" ht="13.2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pans="2:19" ht="13.2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pans="2:19" ht="13.2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pans="2:19" ht="13.2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pans="2:19" ht="13.2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pans="2:19" ht="13.2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pans="2:19" ht="13.2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pans="2:19" ht="13.2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pans="2:19" ht="13.2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pans="2:19" ht="13.2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pans="2:19" ht="13.2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pans="2:19" ht="13.2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pans="2:19" ht="13.2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pans="2:19" ht="13.2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pans="2:19" ht="13.2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pans="2:19" ht="13.2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pans="2:19" ht="13.2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pans="2:19" ht="13.2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pans="2:19" ht="13.2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pans="2:19" ht="13.2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pans="2:19" ht="13.2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pans="2:19" ht="13.2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pans="2:19" ht="13.2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pans="2:19" ht="13.2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pans="2:19" ht="13.2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pans="2:19" ht="13.2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pans="2:19" ht="13.2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pans="2:19" ht="13.2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pans="2:19" ht="13.2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pans="2:19" ht="13.2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pans="2:19" ht="13.2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pans="2:19" ht="13.2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pans="2:19" ht="13.2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pans="2:19" ht="13.2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pans="2:19" ht="13.2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pans="2:19" ht="13.2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pans="2:19" ht="13.2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pans="2:19" ht="13.2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pans="2:19" ht="13.2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pans="2:19" ht="13.2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pans="2:19" ht="13.2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pans="2:19" ht="13.2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pans="2:19" ht="13.2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pans="2:19" ht="13.2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pans="2:19" ht="13.2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pans="2:19" ht="13.2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pans="2:19" ht="13.2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pans="2:19" ht="13.2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pans="2:19" ht="13.2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  <row r="452" spans="2:19" ht="13.2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</row>
    <row r="453" spans="2:19" ht="13.2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</row>
    <row r="454" spans="2:19" ht="13.2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</row>
    <row r="455" spans="2:19" ht="13.2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</row>
    <row r="456" spans="2:19" ht="13.2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</row>
    <row r="457" spans="2:19" ht="13.2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</row>
    <row r="458" spans="2:19" ht="13.2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</row>
    <row r="459" spans="2:19" ht="13.2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</row>
    <row r="460" spans="2:19" ht="13.2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</row>
    <row r="461" spans="2:19" ht="13.2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</row>
    <row r="462" spans="2:19" ht="13.2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</row>
    <row r="463" spans="2:19" ht="13.2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</row>
    <row r="464" spans="2:19" ht="13.2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</row>
    <row r="465" spans="2:19" ht="13.2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</row>
    <row r="466" spans="2:19" ht="13.2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</row>
    <row r="467" spans="2:19" ht="13.2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</row>
    <row r="468" spans="2:19" ht="13.2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</row>
    <row r="469" spans="2:19" ht="13.2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</row>
    <row r="470" spans="2:19" ht="13.2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</row>
    <row r="471" spans="2:19" ht="13.2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</row>
    <row r="472" spans="2:19" ht="13.2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</row>
    <row r="473" spans="2:19" ht="13.2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</row>
    <row r="474" spans="2:19" ht="13.2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</row>
    <row r="475" spans="2:19" ht="13.2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</row>
    <row r="476" spans="2:19" ht="13.2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</row>
    <row r="477" spans="2:19" ht="13.2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</row>
    <row r="478" spans="2:19" ht="13.2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</row>
    <row r="479" spans="2:19" ht="13.2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</row>
    <row r="480" spans="2:19" ht="13.2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</row>
    <row r="481" spans="2:19" ht="13.2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</row>
    <row r="482" spans="2:19" ht="13.2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</row>
    <row r="483" spans="2:19" ht="13.2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</row>
    <row r="484" spans="2:19" ht="13.2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</row>
    <row r="485" spans="2:19" ht="13.2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</row>
    <row r="486" spans="2:19" ht="13.2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</row>
    <row r="487" spans="2:19" ht="13.2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</row>
    <row r="488" spans="2:19" ht="13.2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</row>
    <row r="489" spans="2:19" ht="13.2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</row>
    <row r="490" spans="2:19" ht="13.2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</row>
    <row r="491" spans="2:19" ht="13.2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</row>
    <row r="492" spans="2:19" ht="13.2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</row>
    <row r="493" spans="2:19" ht="13.2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</row>
    <row r="494" spans="2:19" ht="13.2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</row>
    <row r="495" spans="2:19" ht="13.2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</row>
    <row r="496" spans="2:19" ht="13.2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</row>
    <row r="497" spans="2:19" ht="13.2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</row>
    <row r="498" spans="2:19" ht="13.2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</row>
    <row r="499" spans="2:19" ht="13.2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</row>
    <row r="500" spans="2:19" ht="13.2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</row>
    <row r="501" spans="2:19" ht="13.2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</row>
    <row r="502" spans="2:19" ht="13.2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</row>
    <row r="503" spans="2:19" ht="13.2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</row>
    <row r="504" spans="2:19" ht="13.2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</row>
    <row r="505" spans="2:19" ht="13.2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</row>
    <row r="506" spans="2:19" ht="13.2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</row>
    <row r="507" spans="2:19" ht="13.2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</row>
    <row r="508" spans="2:19" ht="13.2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</row>
    <row r="509" spans="2:19" ht="13.2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</row>
    <row r="510" spans="2:19" ht="13.2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</row>
    <row r="511" spans="2:19" ht="13.2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</row>
    <row r="512" spans="2:19" ht="13.2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</row>
    <row r="513" spans="2:19" ht="13.2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</row>
    <row r="514" spans="2:19" ht="13.2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</row>
    <row r="515" spans="2:19" ht="13.2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</row>
    <row r="516" spans="2:19" ht="13.2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</row>
    <row r="517" spans="2:19" ht="13.2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</row>
    <row r="518" spans="2:19" ht="13.2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</row>
    <row r="519" spans="2:19" ht="13.2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</row>
    <row r="520" spans="2:19" ht="13.2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</row>
    <row r="521" spans="2:19" ht="13.2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</row>
    <row r="522" spans="2:19" ht="13.2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</row>
    <row r="523" spans="2:19" ht="13.2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</row>
    <row r="524" spans="2:19" ht="13.2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</row>
    <row r="525" spans="2:19" ht="13.2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</row>
    <row r="526" spans="2:19" ht="13.2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</row>
    <row r="527" spans="2:19" ht="13.2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</row>
    <row r="528" spans="2:19" ht="13.2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</row>
    <row r="529" spans="2:19" ht="13.2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</row>
    <row r="530" spans="2:19" ht="13.2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</row>
    <row r="531" spans="2:19" ht="13.2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</row>
    <row r="532" spans="2:19" ht="13.2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</row>
    <row r="533" spans="2:19" ht="13.2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</row>
    <row r="534" spans="2:19" ht="13.2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</row>
    <row r="535" spans="2:19" ht="13.2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</row>
    <row r="536" spans="2:19" ht="13.2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</row>
    <row r="537" spans="2:19" ht="13.2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</row>
    <row r="538" spans="2:19" ht="13.2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</row>
    <row r="539" spans="2:19" ht="13.2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</row>
    <row r="540" spans="2:19" ht="13.2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</row>
    <row r="541" spans="2:19" ht="13.2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</row>
    <row r="542" spans="2:19" ht="13.2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</row>
    <row r="543" spans="2:19" ht="13.2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</row>
    <row r="544" spans="2:19" ht="13.2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</row>
    <row r="545" spans="2:19" ht="13.2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</row>
    <row r="546" spans="2:19" ht="13.2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</row>
    <row r="547" spans="2:19" ht="13.2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</row>
    <row r="548" spans="2:19" ht="13.2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</row>
    <row r="549" spans="2:19" ht="13.2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</row>
    <row r="550" spans="2:19" ht="13.2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</row>
    <row r="551" spans="2:19" ht="13.2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</row>
    <row r="552" spans="2:19" ht="13.2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</row>
    <row r="553" spans="2:19" ht="13.2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</row>
    <row r="554" spans="2:19" ht="13.2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</row>
    <row r="555" spans="2:19" ht="13.2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</row>
    <row r="556" spans="2:19" ht="13.2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</row>
    <row r="557" spans="2:19" ht="13.2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</row>
    <row r="558" spans="2:19" ht="13.2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</row>
    <row r="559" spans="2:19" ht="13.2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</row>
    <row r="560" spans="2:19" ht="13.2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</row>
    <row r="561" spans="2:19" ht="13.2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</row>
    <row r="562" spans="2:19" ht="13.2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</row>
    <row r="563" spans="2:19" ht="13.2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</row>
    <row r="564" spans="2:19" ht="13.2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</row>
    <row r="565" spans="2:19" ht="13.2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</row>
    <row r="566" spans="2:19" ht="13.2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</row>
    <row r="567" spans="2:19" ht="13.2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</row>
    <row r="568" spans="2:19" ht="13.2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</row>
    <row r="569" spans="2:19" ht="13.2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</row>
    <row r="570" spans="2:19" ht="13.2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</row>
    <row r="571" spans="2:19" ht="13.2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</row>
    <row r="572" spans="2:19" ht="13.2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</row>
    <row r="573" spans="2:19" ht="13.2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</row>
    <row r="574" spans="2:19" ht="13.2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</row>
    <row r="575" spans="2:19" ht="13.2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</row>
    <row r="576" spans="2:19" ht="13.2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</row>
    <row r="577" spans="2:19" ht="13.2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</row>
    <row r="578" spans="2:19" ht="13.2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</row>
    <row r="579" spans="2:19" ht="13.2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</row>
    <row r="580" spans="2:19" ht="13.2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</row>
    <row r="581" spans="2:19" ht="13.2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</row>
    <row r="582" spans="2:19" ht="13.2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</row>
    <row r="583" spans="2:19" ht="13.2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</row>
    <row r="584" spans="2:19" ht="13.2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</row>
    <row r="585" spans="2:19" ht="13.2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</row>
    <row r="586" spans="2:19" ht="13.2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</row>
    <row r="587" spans="2:19" ht="13.2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</row>
    <row r="588" spans="2:19" ht="13.2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</row>
    <row r="589" spans="2:19" ht="13.2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</row>
    <row r="590" spans="2:19" ht="13.2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</row>
    <row r="591" spans="2:19" ht="13.2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</row>
    <row r="592" spans="2:19" ht="13.2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</row>
    <row r="593" spans="2:19" ht="13.2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</row>
    <row r="594" spans="2:19" ht="13.2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</row>
    <row r="595" spans="2:19" ht="13.2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</row>
    <row r="596" spans="2:19" ht="13.2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</row>
    <row r="597" spans="2:19" ht="13.2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</row>
    <row r="598" spans="2:19" ht="13.2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</row>
    <row r="599" spans="2:19" ht="13.2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</row>
    <row r="600" spans="2:19" ht="13.2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</row>
    <row r="601" spans="2:19" ht="13.2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</row>
    <row r="602" spans="2:19" ht="13.2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</row>
    <row r="603" spans="2:19" ht="13.2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</row>
    <row r="604" spans="2:19" ht="13.2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</row>
    <row r="605" spans="2:19" ht="13.2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</row>
    <row r="606" spans="2:19" ht="13.2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</row>
    <row r="607" spans="2:19" ht="13.2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</row>
    <row r="608" spans="2:19" ht="13.2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</row>
    <row r="609" spans="2:19" ht="13.2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</row>
    <row r="610" spans="2:19" ht="13.2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</row>
    <row r="611" spans="2:19" ht="13.2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</row>
    <row r="612" spans="2:19" ht="13.2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</row>
    <row r="613" spans="2:19" ht="13.2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</row>
    <row r="614" spans="2:19" ht="13.2" x14ac:dyDescent="0.2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</row>
    <row r="615" spans="2:19" ht="13.2" x14ac:dyDescent="0.2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</row>
    <row r="616" spans="2:19" ht="13.2" x14ac:dyDescent="0.2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</row>
    <row r="617" spans="2:19" ht="13.2" x14ac:dyDescent="0.2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</row>
    <row r="618" spans="2:19" ht="13.2" x14ac:dyDescent="0.2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</row>
    <row r="619" spans="2:19" ht="13.2" x14ac:dyDescent="0.2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</row>
    <row r="620" spans="2:19" ht="13.2" x14ac:dyDescent="0.2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</row>
    <row r="621" spans="2:19" ht="13.2" x14ac:dyDescent="0.2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</row>
    <row r="622" spans="2:19" ht="13.2" x14ac:dyDescent="0.2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</row>
    <row r="623" spans="2:19" ht="13.2" x14ac:dyDescent="0.2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</row>
    <row r="624" spans="2:19" ht="13.2" x14ac:dyDescent="0.2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</row>
    <row r="625" spans="2:19" ht="13.2" x14ac:dyDescent="0.2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</row>
    <row r="626" spans="2:19" ht="13.2" x14ac:dyDescent="0.2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</row>
    <row r="627" spans="2:19" ht="13.2" x14ac:dyDescent="0.2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</row>
    <row r="628" spans="2:19" ht="13.2" x14ac:dyDescent="0.2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</row>
    <row r="629" spans="2:19" ht="13.2" x14ac:dyDescent="0.2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</row>
    <row r="630" spans="2:19" ht="13.2" x14ac:dyDescent="0.2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</row>
    <row r="631" spans="2:19" ht="13.2" x14ac:dyDescent="0.2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</row>
    <row r="632" spans="2:19" ht="13.2" x14ac:dyDescent="0.2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</row>
    <row r="633" spans="2:19" ht="13.2" x14ac:dyDescent="0.2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</row>
    <row r="634" spans="2:19" ht="13.2" x14ac:dyDescent="0.2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</row>
    <row r="635" spans="2:19" ht="13.2" x14ac:dyDescent="0.2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</row>
    <row r="636" spans="2:19" ht="13.2" x14ac:dyDescent="0.2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</row>
    <row r="637" spans="2:19" ht="13.2" x14ac:dyDescent="0.2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</row>
    <row r="638" spans="2:19" ht="13.2" x14ac:dyDescent="0.2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</row>
    <row r="639" spans="2:19" ht="13.2" x14ac:dyDescent="0.2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</row>
    <row r="640" spans="2:19" ht="13.2" x14ac:dyDescent="0.2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</row>
    <row r="641" spans="2:19" ht="13.2" x14ac:dyDescent="0.2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</row>
    <row r="642" spans="2:19" ht="13.2" x14ac:dyDescent="0.2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</row>
    <row r="643" spans="2:19" ht="13.2" x14ac:dyDescent="0.2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</row>
    <row r="644" spans="2:19" ht="13.2" x14ac:dyDescent="0.2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</row>
    <row r="645" spans="2:19" ht="13.2" x14ac:dyDescent="0.2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</row>
    <row r="646" spans="2:19" ht="13.2" x14ac:dyDescent="0.2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</row>
    <row r="647" spans="2:19" ht="13.2" x14ac:dyDescent="0.2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</row>
    <row r="648" spans="2:19" ht="13.2" x14ac:dyDescent="0.2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</row>
    <row r="649" spans="2:19" ht="13.2" x14ac:dyDescent="0.2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</row>
    <row r="650" spans="2:19" ht="13.2" x14ac:dyDescent="0.2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</row>
    <row r="651" spans="2:19" ht="13.2" x14ac:dyDescent="0.2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</row>
    <row r="652" spans="2:19" ht="13.2" x14ac:dyDescent="0.2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</row>
    <row r="653" spans="2:19" ht="13.2" x14ac:dyDescent="0.2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</row>
    <row r="654" spans="2:19" ht="13.2" x14ac:dyDescent="0.2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</row>
    <row r="655" spans="2:19" ht="13.2" x14ac:dyDescent="0.2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</row>
    <row r="656" spans="2:19" ht="13.2" x14ac:dyDescent="0.2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</row>
    <row r="657" spans="2:19" ht="13.2" x14ac:dyDescent="0.2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</row>
    <row r="658" spans="2:19" ht="13.2" x14ac:dyDescent="0.2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</row>
    <row r="659" spans="2:19" ht="13.2" x14ac:dyDescent="0.2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</row>
    <row r="660" spans="2:19" ht="13.2" x14ac:dyDescent="0.2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</row>
    <row r="661" spans="2:19" ht="13.2" x14ac:dyDescent="0.2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</row>
    <row r="662" spans="2:19" ht="13.2" x14ac:dyDescent="0.2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</row>
    <row r="663" spans="2:19" ht="13.2" x14ac:dyDescent="0.2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</row>
    <row r="664" spans="2:19" ht="13.2" x14ac:dyDescent="0.2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</row>
    <row r="665" spans="2:19" ht="13.2" x14ac:dyDescent="0.2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</row>
    <row r="666" spans="2:19" ht="13.2" x14ac:dyDescent="0.2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</row>
    <row r="667" spans="2:19" ht="13.2" x14ac:dyDescent="0.2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</row>
    <row r="668" spans="2:19" ht="13.2" x14ac:dyDescent="0.2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</row>
    <row r="669" spans="2:19" ht="13.2" x14ac:dyDescent="0.2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</row>
    <row r="670" spans="2:19" ht="13.2" x14ac:dyDescent="0.2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</row>
    <row r="671" spans="2:19" ht="13.2" x14ac:dyDescent="0.2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</row>
    <row r="672" spans="2:19" ht="13.2" x14ac:dyDescent="0.2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</row>
    <row r="673" spans="2:19" ht="13.2" x14ac:dyDescent="0.2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</row>
    <row r="674" spans="2:19" ht="13.2" x14ac:dyDescent="0.2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</row>
    <row r="675" spans="2:19" ht="13.2" x14ac:dyDescent="0.2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</row>
    <row r="676" spans="2:19" ht="13.2" x14ac:dyDescent="0.2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</row>
    <row r="677" spans="2:19" ht="13.2" x14ac:dyDescent="0.2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</row>
    <row r="678" spans="2:19" ht="13.2" x14ac:dyDescent="0.2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</row>
    <row r="679" spans="2:19" ht="13.2" x14ac:dyDescent="0.2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</row>
    <row r="680" spans="2:19" ht="13.2" x14ac:dyDescent="0.2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</row>
    <row r="681" spans="2:19" ht="13.2" x14ac:dyDescent="0.2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</row>
    <row r="682" spans="2:19" ht="13.2" x14ac:dyDescent="0.2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</row>
    <row r="683" spans="2:19" ht="13.2" x14ac:dyDescent="0.2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</row>
    <row r="684" spans="2:19" ht="13.2" x14ac:dyDescent="0.2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</row>
    <row r="685" spans="2:19" ht="13.2" x14ac:dyDescent="0.2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</row>
    <row r="686" spans="2:19" ht="13.2" x14ac:dyDescent="0.2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</row>
    <row r="687" spans="2:19" ht="13.2" x14ac:dyDescent="0.2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</row>
    <row r="688" spans="2:19" ht="13.2" x14ac:dyDescent="0.2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</row>
    <row r="689" spans="2:19" ht="13.2" x14ac:dyDescent="0.2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</row>
    <row r="690" spans="2:19" ht="13.2" x14ac:dyDescent="0.2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</row>
    <row r="691" spans="2:19" ht="13.2" x14ac:dyDescent="0.2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</row>
    <row r="692" spans="2:19" ht="13.2" x14ac:dyDescent="0.2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</row>
    <row r="693" spans="2:19" ht="13.2" x14ac:dyDescent="0.2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</row>
    <row r="694" spans="2:19" ht="13.2" x14ac:dyDescent="0.2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</row>
    <row r="695" spans="2:19" ht="13.2" x14ac:dyDescent="0.2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</row>
    <row r="696" spans="2:19" ht="13.2" x14ac:dyDescent="0.2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</row>
    <row r="697" spans="2:19" ht="13.2" x14ac:dyDescent="0.2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</row>
    <row r="698" spans="2:19" ht="13.2" x14ac:dyDescent="0.2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</row>
    <row r="699" spans="2:19" ht="13.2" x14ac:dyDescent="0.2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</row>
    <row r="700" spans="2:19" ht="13.2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</row>
    <row r="701" spans="2:19" ht="13.2" x14ac:dyDescent="0.2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</row>
    <row r="702" spans="2:19" ht="13.2" x14ac:dyDescent="0.2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</row>
    <row r="703" spans="2:19" ht="13.2" x14ac:dyDescent="0.2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</row>
    <row r="704" spans="2:19" ht="13.2" x14ac:dyDescent="0.2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</row>
    <row r="705" spans="2:19" ht="13.2" x14ac:dyDescent="0.2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</row>
    <row r="706" spans="2:19" ht="13.2" x14ac:dyDescent="0.2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</row>
    <row r="707" spans="2:19" ht="13.2" x14ac:dyDescent="0.2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</row>
    <row r="708" spans="2:19" ht="13.2" x14ac:dyDescent="0.2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</row>
    <row r="709" spans="2:19" ht="13.2" x14ac:dyDescent="0.2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</row>
    <row r="710" spans="2:19" ht="13.2" x14ac:dyDescent="0.2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</row>
    <row r="711" spans="2:19" ht="13.2" x14ac:dyDescent="0.2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</row>
    <row r="712" spans="2:19" ht="13.2" x14ac:dyDescent="0.2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</row>
    <row r="713" spans="2:19" ht="13.2" x14ac:dyDescent="0.2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</row>
    <row r="714" spans="2:19" ht="13.2" x14ac:dyDescent="0.2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</row>
    <row r="715" spans="2:19" ht="13.2" x14ac:dyDescent="0.2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</row>
    <row r="716" spans="2:19" ht="13.2" x14ac:dyDescent="0.2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</row>
    <row r="717" spans="2:19" ht="13.2" x14ac:dyDescent="0.2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</row>
    <row r="718" spans="2:19" ht="13.2" x14ac:dyDescent="0.2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</row>
    <row r="719" spans="2:19" ht="13.2" x14ac:dyDescent="0.2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</row>
    <row r="720" spans="2:19" ht="13.2" x14ac:dyDescent="0.2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</row>
    <row r="721" spans="2:19" ht="13.2" x14ac:dyDescent="0.2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</row>
    <row r="722" spans="2:19" ht="13.2" x14ac:dyDescent="0.2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</row>
    <row r="723" spans="2:19" ht="13.2" x14ac:dyDescent="0.2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</row>
    <row r="724" spans="2:19" ht="13.2" x14ac:dyDescent="0.2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</row>
    <row r="725" spans="2:19" ht="13.2" x14ac:dyDescent="0.2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</row>
    <row r="726" spans="2:19" ht="13.2" x14ac:dyDescent="0.2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</row>
    <row r="727" spans="2:19" ht="13.2" x14ac:dyDescent="0.2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</row>
    <row r="728" spans="2:19" ht="13.2" x14ac:dyDescent="0.2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</row>
    <row r="729" spans="2:19" ht="13.2" x14ac:dyDescent="0.2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</row>
    <row r="730" spans="2:19" ht="13.2" x14ac:dyDescent="0.2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</row>
    <row r="731" spans="2:19" ht="13.2" x14ac:dyDescent="0.2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</row>
    <row r="732" spans="2:19" ht="13.2" x14ac:dyDescent="0.2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</row>
    <row r="733" spans="2:19" ht="13.2" x14ac:dyDescent="0.2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</row>
    <row r="734" spans="2:19" ht="13.2" x14ac:dyDescent="0.2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</row>
    <row r="735" spans="2:19" ht="13.2" x14ac:dyDescent="0.2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</row>
    <row r="736" spans="2:19" ht="13.2" x14ac:dyDescent="0.2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</row>
    <row r="737" spans="2:19" ht="13.2" x14ac:dyDescent="0.2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</row>
    <row r="738" spans="2:19" ht="13.2" x14ac:dyDescent="0.2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</row>
    <row r="739" spans="2:19" ht="13.2" x14ac:dyDescent="0.2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</row>
    <row r="740" spans="2:19" ht="13.2" x14ac:dyDescent="0.2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</row>
    <row r="741" spans="2:19" ht="13.2" x14ac:dyDescent="0.2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</row>
    <row r="742" spans="2:19" ht="13.2" x14ac:dyDescent="0.2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</row>
    <row r="743" spans="2:19" ht="13.2" x14ac:dyDescent="0.2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</row>
    <row r="744" spans="2:19" ht="13.2" x14ac:dyDescent="0.2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</row>
    <row r="745" spans="2:19" ht="13.2" x14ac:dyDescent="0.2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</row>
    <row r="746" spans="2:19" ht="13.2" x14ac:dyDescent="0.2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</row>
    <row r="747" spans="2:19" ht="13.2" x14ac:dyDescent="0.2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</row>
    <row r="748" spans="2:19" ht="13.2" x14ac:dyDescent="0.2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</row>
    <row r="749" spans="2:19" ht="13.2" x14ac:dyDescent="0.2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</row>
    <row r="750" spans="2:19" ht="13.2" x14ac:dyDescent="0.2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</row>
    <row r="751" spans="2:19" ht="13.2" x14ac:dyDescent="0.2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</row>
    <row r="752" spans="2:19" ht="13.2" x14ac:dyDescent="0.2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</row>
    <row r="753" spans="2:19" ht="13.2" x14ac:dyDescent="0.2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</row>
    <row r="754" spans="2:19" ht="13.2" x14ac:dyDescent="0.2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</row>
    <row r="755" spans="2:19" ht="13.2" x14ac:dyDescent="0.2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</row>
    <row r="756" spans="2:19" ht="13.2" x14ac:dyDescent="0.2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</row>
    <row r="757" spans="2:19" ht="13.2" x14ac:dyDescent="0.2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</row>
    <row r="758" spans="2:19" ht="13.2" x14ac:dyDescent="0.2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</row>
    <row r="759" spans="2:19" ht="13.2" x14ac:dyDescent="0.2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</row>
    <row r="760" spans="2:19" ht="13.2" x14ac:dyDescent="0.2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</row>
    <row r="761" spans="2:19" ht="13.2" x14ac:dyDescent="0.2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</row>
    <row r="762" spans="2:19" ht="13.2" x14ac:dyDescent="0.2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</row>
    <row r="763" spans="2:19" ht="13.2" x14ac:dyDescent="0.2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</row>
    <row r="764" spans="2:19" ht="13.2" x14ac:dyDescent="0.2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</row>
    <row r="765" spans="2:19" ht="13.2" x14ac:dyDescent="0.2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</row>
    <row r="766" spans="2:19" ht="13.2" x14ac:dyDescent="0.2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</row>
    <row r="767" spans="2:19" ht="13.2" x14ac:dyDescent="0.2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</row>
    <row r="768" spans="2:19" ht="13.2" x14ac:dyDescent="0.2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</row>
    <row r="769" spans="2:19" ht="13.2" x14ac:dyDescent="0.2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</row>
    <row r="770" spans="2:19" ht="13.2" x14ac:dyDescent="0.2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</row>
    <row r="771" spans="2:19" ht="13.2" x14ac:dyDescent="0.2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</row>
    <row r="772" spans="2:19" ht="13.2" x14ac:dyDescent="0.2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</row>
    <row r="773" spans="2:19" ht="13.2" x14ac:dyDescent="0.2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</row>
    <row r="774" spans="2:19" ht="13.2" x14ac:dyDescent="0.2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</row>
    <row r="775" spans="2:19" ht="13.2" x14ac:dyDescent="0.2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</row>
    <row r="776" spans="2:19" ht="13.2" x14ac:dyDescent="0.2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</row>
    <row r="777" spans="2:19" ht="13.2" x14ac:dyDescent="0.2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</row>
    <row r="778" spans="2:19" ht="13.2" x14ac:dyDescent="0.2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</row>
    <row r="779" spans="2:19" ht="13.2" x14ac:dyDescent="0.2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</row>
    <row r="780" spans="2:19" ht="13.2" x14ac:dyDescent="0.2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</row>
    <row r="781" spans="2:19" ht="13.2" x14ac:dyDescent="0.2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</row>
    <row r="782" spans="2:19" ht="13.2" x14ac:dyDescent="0.2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</row>
    <row r="783" spans="2:19" ht="13.2" x14ac:dyDescent="0.2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</row>
    <row r="784" spans="2:19" ht="13.2" x14ac:dyDescent="0.2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</row>
    <row r="785" spans="2:19" ht="13.2" x14ac:dyDescent="0.2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</row>
    <row r="786" spans="2:19" ht="13.2" x14ac:dyDescent="0.2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</row>
    <row r="787" spans="2:19" ht="13.2" x14ac:dyDescent="0.2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</row>
    <row r="788" spans="2:19" ht="13.2" x14ac:dyDescent="0.2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</row>
    <row r="789" spans="2:19" ht="13.2" x14ac:dyDescent="0.2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</row>
    <row r="790" spans="2:19" ht="13.2" x14ac:dyDescent="0.2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</row>
    <row r="791" spans="2:19" ht="13.2" x14ac:dyDescent="0.2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</row>
    <row r="792" spans="2:19" ht="13.2" x14ac:dyDescent="0.2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</row>
    <row r="793" spans="2:19" ht="13.2" x14ac:dyDescent="0.2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</row>
    <row r="794" spans="2:19" ht="13.2" x14ac:dyDescent="0.2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</row>
    <row r="795" spans="2:19" ht="13.2" x14ac:dyDescent="0.2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</row>
    <row r="796" spans="2:19" ht="13.2" x14ac:dyDescent="0.2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</row>
    <row r="797" spans="2:19" ht="13.2" x14ac:dyDescent="0.2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</row>
    <row r="798" spans="2:19" ht="13.2" x14ac:dyDescent="0.2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</row>
    <row r="799" spans="2:19" ht="13.2" x14ac:dyDescent="0.2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</row>
    <row r="800" spans="2:19" ht="13.2" x14ac:dyDescent="0.2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</row>
    <row r="801" spans="2:19" ht="13.2" x14ac:dyDescent="0.2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</row>
    <row r="802" spans="2:19" ht="13.2" x14ac:dyDescent="0.2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</row>
    <row r="803" spans="2:19" ht="13.2" x14ac:dyDescent="0.2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</row>
    <row r="804" spans="2:19" ht="13.2" x14ac:dyDescent="0.2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</row>
    <row r="805" spans="2:19" ht="13.2" x14ac:dyDescent="0.2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</row>
    <row r="806" spans="2:19" ht="13.2" x14ac:dyDescent="0.2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</row>
    <row r="807" spans="2:19" ht="13.2" x14ac:dyDescent="0.2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</row>
    <row r="808" spans="2:19" ht="13.2" x14ac:dyDescent="0.2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</row>
    <row r="809" spans="2:19" ht="13.2" x14ac:dyDescent="0.2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</row>
    <row r="810" spans="2:19" ht="13.2" x14ac:dyDescent="0.2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</row>
    <row r="811" spans="2:19" ht="13.2" x14ac:dyDescent="0.2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</row>
    <row r="812" spans="2:19" ht="13.2" x14ac:dyDescent="0.2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</row>
    <row r="813" spans="2:19" ht="13.2" x14ac:dyDescent="0.2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</row>
    <row r="814" spans="2:19" ht="13.2" x14ac:dyDescent="0.2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</row>
    <row r="815" spans="2:19" ht="13.2" x14ac:dyDescent="0.2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</row>
    <row r="816" spans="2:19" ht="13.2" x14ac:dyDescent="0.2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</row>
    <row r="817" spans="2:19" ht="13.2" x14ac:dyDescent="0.2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</row>
    <row r="818" spans="2:19" ht="13.2" x14ac:dyDescent="0.2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</row>
    <row r="819" spans="2:19" ht="13.2" x14ac:dyDescent="0.2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</row>
    <row r="820" spans="2:19" ht="13.2" x14ac:dyDescent="0.2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</row>
    <row r="821" spans="2:19" ht="13.2" x14ac:dyDescent="0.2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</row>
    <row r="822" spans="2:19" ht="13.2" x14ac:dyDescent="0.2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</row>
    <row r="823" spans="2:19" ht="13.2" x14ac:dyDescent="0.2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</row>
    <row r="824" spans="2:19" ht="13.2" x14ac:dyDescent="0.2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</row>
    <row r="825" spans="2:19" ht="13.2" x14ac:dyDescent="0.2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</row>
    <row r="826" spans="2:19" ht="13.2" x14ac:dyDescent="0.2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</row>
    <row r="827" spans="2:19" ht="13.2" x14ac:dyDescent="0.2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</row>
    <row r="828" spans="2:19" ht="13.2" x14ac:dyDescent="0.2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</row>
    <row r="829" spans="2:19" ht="13.2" x14ac:dyDescent="0.2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</row>
    <row r="830" spans="2:19" ht="13.2" x14ac:dyDescent="0.2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</row>
    <row r="831" spans="2:19" ht="13.2" x14ac:dyDescent="0.2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</row>
    <row r="832" spans="2:19" ht="13.2" x14ac:dyDescent="0.2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</row>
    <row r="833" spans="2:19" ht="13.2" x14ac:dyDescent="0.2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</row>
    <row r="834" spans="2:19" ht="13.2" x14ac:dyDescent="0.2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</row>
    <row r="835" spans="2:19" ht="13.2" x14ac:dyDescent="0.2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</row>
    <row r="836" spans="2:19" ht="13.2" x14ac:dyDescent="0.2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</row>
    <row r="837" spans="2:19" ht="13.2" x14ac:dyDescent="0.2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</row>
    <row r="838" spans="2:19" ht="13.2" x14ac:dyDescent="0.2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</row>
    <row r="839" spans="2:19" ht="13.2" x14ac:dyDescent="0.2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</row>
    <row r="840" spans="2:19" ht="13.2" x14ac:dyDescent="0.2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</row>
    <row r="841" spans="2:19" ht="13.2" x14ac:dyDescent="0.2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</row>
    <row r="842" spans="2:19" ht="13.2" x14ac:dyDescent="0.2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</row>
    <row r="843" spans="2:19" ht="13.2" x14ac:dyDescent="0.2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</row>
    <row r="844" spans="2:19" ht="13.2" x14ac:dyDescent="0.2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</row>
    <row r="845" spans="2:19" ht="13.2" x14ac:dyDescent="0.2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</row>
    <row r="846" spans="2:19" ht="13.2" x14ac:dyDescent="0.2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</row>
    <row r="847" spans="2:19" ht="13.2" x14ac:dyDescent="0.2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</row>
    <row r="848" spans="2:19" ht="13.2" x14ac:dyDescent="0.2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</row>
    <row r="849" spans="2:19" ht="13.2" x14ac:dyDescent="0.2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</row>
    <row r="850" spans="2:19" ht="13.2" x14ac:dyDescent="0.2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</row>
    <row r="851" spans="2:19" ht="13.2" x14ac:dyDescent="0.2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</row>
    <row r="852" spans="2:19" ht="13.2" x14ac:dyDescent="0.2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</row>
    <row r="853" spans="2:19" ht="13.2" x14ac:dyDescent="0.2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</row>
    <row r="854" spans="2:19" ht="13.2" x14ac:dyDescent="0.2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</row>
    <row r="855" spans="2:19" ht="13.2" x14ac:dyDescent="0.2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</row>
    <row r="856" spans="2:19" ht="13.2" x14ac:dyDescent="0.2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</row>
    <row r="857" spans="2:19" ht="13.2" x14ac:dyDescent="0.2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</row>
    <row r="858" spans="2:19" ht="13.2" x14ac:dyDescent="0.2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</row>
    <row r="859" spans="2:19" ht="13.2" x14ac:dyDescent="0.2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</row>
    <row r="860" spans="2:19" ht="13.2" x14ac:dyDescent="0.2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</row>
    <row r="861" spans="2:19" ht="13.2" x14ac:dyDescent="0.2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</row>
    <row r="862" spans="2:19" ht="13.2" x14ac:dyDescent="0.2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</row>
    <row r="863" spans="2:19" ht="13.2" x14ac:dyDescent="0.2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</row>
    <row r="864" spans="2:19" ht="13.2" x14ac:dyDescent="0.2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</row>
    <row r="865" spans="2:19" ht="13.2" x14ac:dyDescent="0.2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</row>
    <row r="866" spans="2:19" ht="13.2" x14ac:dyDescent="0.2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</row>
    <row r="867" spans="2:19" ht="13.2" x14ac:dyDescent="0.2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</row>
    <row r="868" spans="2:19" ht="13.2" x14ac:dyDescent="0.2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</row>
    <row r="869" spans="2:19" ht="13.2" x14ac:dyDescent="0.2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</row>
    <row r="870" spans="2:19" ht="13.2" x14ac:dyDescent="0.2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</row>
    <row r="871" spans="2:19" ht="13.2" x14ac:dyDescent="0.2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</row>
    <row r="872" spans="2:19" ht="13.2" x14ac:dyDescent="0.2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</row>
    <row r="873" spans="2:19" ht="13.2" x14ac:dyDescent="0.2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</row>
    <row r="874" spans="2:19" ht="13.2" x14ac:dyDescent="0.2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</row>
    <row r="875" spans="2:19" ht="13.2" x14ac:dyDescent="0.2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</row>
    <row r="876" spans="2:19" ht="13.2" x14ac:dyDescent="0.2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</row>
    <row r="877" spans="2:19" ht="13.2" x14ac:dyDescent="0.2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</row>
    <row r="878" spans="2:19" ht="13.2" x14ac:dyDescent="0.2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</row>
    <row r="879" spans="2:19" ht="13.2" x14ac:dyDescent="0.2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</row>
    <row r="880" spans="2:19" ht="13.2" x14ac:dyDescent="0.2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</row>
    <row r="881" spans="2:19" ht="13.2" x14ac:dyDescent="0.2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</row>
    <row r="882" spans="2:19" ht="13.2" x14ac:dyDescent="0.2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</row>
    <row r="883" spans="2:19" ht="13.2" x14ac:dyDescent="0.2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</row>
    <row r="884" spans="2:19" ht="13.2" x14ac:dyDescent="0.2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</row>
    <row r="885" spans="2:19" ht="13.2" x14ac:dyDescent="0.2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</row>
    <row r="886" spans="2:19" ht="13.2" x14ac:dyDescent="0.2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</row>
    <row r="887" spans="2:19" ht="13.2" x14ac:dyDescent="0.2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</row>
    <row r="888" spans="2:19" ht="13.2" x14ac:dyDescent="0.2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</row>
    <row r="889" spans="2:19" ht="13.2" x14ac:dyDescent="0.2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</row>
    <row r="890" spans="2:19" ht="13.2" x14ac:dyDescent="0.2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</row>
    <row r="891" spans="2:19" ht="13.2" x14ac:dyDescent="0.2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</row>
    <row r="892" spans="2:19" ht="13.2" x14ac:dyDescent="0.2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</row>
    <row r="893" spans="2:19" ht="13.2" x14ac:dyDescent="0.2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</row>
    <row r="894" spans="2:19" ht="13.2" x14ac:dyDescent="0.2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</row>
    <row r="895" spans="2:19" ht="13.2" x14ac:dyDescent="0.2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</row>
    <row r="896" spans="2:19" ht="13.2" x14ac:dyDescent="0.2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</row>
    <row r="897" spans="2:19" ht="13.2" x14ac:dyDescent="0.2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</row>
    <row r="898" spans="2:19" ht="13.2" x14ac:dyDescent="0.2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</row>
    <row r="899" spans="2:19" ht="13.2" x14ac:dyDescent="0.2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</row>
    <row r="900" spans="2:19" ht="13.2" x14ac:dyDescent="0.2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</row>
    <row r="901" spans="2:19" ht="13.2" x14ac:dyDescent="0.2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</row>
    <row r="902" spans="2:19" ht="13.2" x14ac:dyDescent="0.2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</row>
    <row r="903" spans="2:19" ht="13.2" x14ac:dyDescent="0.2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</row>
    <row r="904" spans="2:19" ht="13.2" x14ac:dyDescent="0.2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</row>
    <row r="905" spans="2:19" ht="13.2" x14ac:dyDescent="0.2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</row>
    <row r="906" spans="2:19" ht="13.2" x14ac:dyDescent="0.2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</row>
    <row r="907" spans="2:19" ht="13.2" x14ac:dyDescent="0.2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</row>
    <row r="908" spans="2:19" ht="13.2" x14ac:dyDescent="0.2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</row>
    <row r="909" spans="2:19" ht="13.2" x14ac:dyDescent="0.2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</row>
    <row r="910" spans="2:19" ht="13.2" x14ac:dyDescent="0.2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</row>
    <row r="911" spans="2:19" ht="13.2" x14ac:dyDescent="0.2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</row>
    <row r="912" spans="2:19" ht="13.2" x14ac:dyDescent="0.2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</row>
    <row r="913" spans="2:19" ht="13.2" x14ac:dyDescent="0.2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</row>
    <row r="914" spans="2:19" ht="13.2" x14ac:dyDescent="0.2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</row>
    <row r="915" spans="2:19" ht="13.2" x14ac:dyDescent="0.2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</row>
    <row r="916" spans="2:19" ht="13.2" x14ac:dyDescent="0.2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</row>
    <row r="917" spans="2:19" ht="13.2" x14ac:dyDescent="0.2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</row>
    <row r="918" spans="2:19" ht="13.2" x14ac:dyDescent="0.2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</row>
    <row r="919" spans="2:19" ht="13.2" x14ac:dyDescent="0.2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</row>
    <row r="920" spans="2:19" ht="13.2" x14ac:dyDescent="0.2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</row>
    <row r="921" spans="2:19" ht="13.2" x14ac:dyDescent="0.2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</row>
    <row r="922" spans="2:19" ht="13.2" x14ac:dyDescent="0.2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</row>
    <row r="923" spans="2:19" ht="13.2" x14ac:dyDescent="0.2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</row>
    <row r="924" spans="2:19" ht="13.2" x14ac:dyDescent="0.2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</row>
    <row r="925" spans="2:19" ht="13.2" x14ac:dyDescent="0.2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</row>
    <row r="926" spans="2:19" ht="13.2" x14ac:dyDescent="0.2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</row>
    <row r="927" spans="2:19" ht="13.2" x14ac:dyDescent="0.2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</row>
    <row r="928" spans="2:19" ht="13.2" x14ac:dyDescent="0.2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</row>
    <row r="929" spans="2:19" ht="13.2" x14ac:dyDescent="0.2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</row>
    <row r="930" spans="2:19" ht="13.2" x14ac:dyDescent="0.2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</row>
    <row r="931" spans="2:19" ht="13.2" x14ac:dyDescent="0.2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</row>
    <row r="932" spans="2:19" ht="13.2" x14ac:dyDescent="0.2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</row>
    <row r="933" spans="2:19" ht="13.2" x14ac:dyDescent="0.2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</row>
    <row r="934" spans="2:19" ht="13.2" x14ac:dyDescent="0.2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</row>
    <row r="935" spans="2:19" ht="13.2" x14ac:dyDescent="0.2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</row>
    <row r="936" spans="2:19" ht="13.2" x14ac:dyDescent="0.2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</row>
    <row r="937" spans="2:19" ht="13.2" x14ac:dyDescent="0.2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</row>
    <row r="938" spans="2:19" ht="13.2" x14ac:dyDescent="0.2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</row>
    <row r="939" spans="2:19" ht="13.2" x14ac:dyDescent="0.2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</row>
    <row r="940" spans="2:19" ht="13.2" x14ac:dyDescent="0.2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</row>
    <row r="941" spans="2:19" ht="13.2" x14ac:dyDescent="0.2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</row>
    <row r="942" spans="2:19" ht="13.2" x14ac:dyDescent="0.2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</row>
    <row r="943" spans="2:19" ht="13.2" x14ac:dyDescent="0.2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</row>
    <row r="944" spans="2:19" ht="13.2" x14ac:dyDescent="0.2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</row>
    <row r="945" spans="2:19" ht="13.2" x14ac:dyDescent="0.2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</row>
    <row r="946" spans="2:19" ht="13.2" x14ac:dyDescent="0.2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</row>
    <row r="947" spans="2:19" ht="13.2" x14ac:dyDescent="0.2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</row>
    <row r="948" spans="2:19" ht="13.2" x14ac:dyDescent="0.2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</row>
    <row r="949" spans="2:19" ht="13.2" x14ac:dyDescent="0.2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</row>
    <row r="950" spans="2:19" ht="13.2" x14ac:dyDescent="0.2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</row>
    <row r="951" spans="2:19" ht="13.2" x14ac:dyDescent="0.2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</row>
    <row r="952" spans="2:19" ht="13.2" x14ac:dyDescent="0.2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</row>
    <row r="953" spans="2:19" ht="13.2" x14ac:dyDescent="0.2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</row>
    <row r="954" spans="2:19" ht="13.2" x14ac:dyDescent="0.2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</row>
    <row r="955" spans="2:19" ht="13.2" x14ac:dyDescent="0.2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</row>
    <row r="956" spans="2:19" ht="13.2" x14ac:dyDescent="0.2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</row>
    <row r="957" spans="2:19" ht="13.2" x14ac:dyDescent="0.2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</row>
    <row r="958" spans="2:19" ht="13.2" x14ac:dyDescent="0.2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</row>
    <row r="959" spans="2:19" ht="13.2" x14ac:dyDescent="0.2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</row>
    <row r="960" spans="2:19" ht="13.2" x14ac:dyDescent="0.2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</row>
    <row r="961" spans="2:19" ht="13.2" x14ac:dyDescent="0.2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</row>
    <row r="962" spans="2:19" ht="13.2" x14ac:dyDescent="0.2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</row>
    <row r="963" spans="2:19" ht="13.2" x14ac:dyDescent="0.2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</row>
    <row r="964" spans="2:19" ht="13.2" x14ac:dyDescent="0.2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</row>
    <row r="965" spans="2:19" ht="13.2" x14ac:dyDescent="0.2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</row>
    <row r="966" spans="2:19" ht="13.2" x14ac:dyDescent="0.2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</row>
    <row r="967" spans="2:19" ht="13.2" x14ac:dyDescent="0.2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</row>
    <row r="968" spans="2:19" ht="13.2" x14ac:dyDescent="0.2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</row>
    <row r="969" spans="2:19" ht="13.2" x14ac:dyDescent="0.2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</row>
    <row r="970" spans="2:19" ht="13.2" x14ac:dyDescent="0.2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</row>
    <row r="971" spans="2:19" ht="13.2" x14ac:dyDescent="0.2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</row>
    <row r="972" spans="2:19" ht="13.2" x14ac:dyDescent="0.2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</row>
    <row r="973" spans="2:19" ht="13.2" x14ac:dyDescent="0.2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</row>
    <row r="974" spans="2:19" ht="13.2" x14ac:dyDescent="0.2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</row>
    <row r="975" spans="2:19" ht="13.2" x14ac:dyDescent="0.2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</row>
    <row r="976" spans="2:19" ht="13.2" x14ac:dyDescent="0.2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</row>
    <row r="977" spans="2:19" ht="13.2" x14ac:dyDescent="0.2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</row>
    <row r="978" spans="2:19" ht="13.2" x14ac:dyDescent="0.2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</row>
    <row r="979" spans="2:19" ht="13.2" x14ac:dyDescent="0.2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</row>
    <row r="980" spans="2:19" ht="13.2" x14ac:dyDescent="0.2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</row>
    <row r="981" spans="2:19" ht="13.2" x14ac:dyDescent="0.2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</row>
    <row r="982" spans="2:19" ht="13.2" x14ac:dyDescent="0.2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</row>
    <row r="983" spans="2:19" ht="13.2" x14ac:dyDescent="0.2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</row>
    <row r="984" spans="2:19" ht="13.2" x14ac:dyDescent="0.2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</row>
    <row r="985" spans="2:19" ht="13.2" x14ac:dyDescent="0.2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</row>
    <row r="986" spans="2:19" ht="13.2" x14ac:dyDescent="0.2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</row>
    <row r="987" spans="2:19" ht="13.2" x14ac:dyDescent="0.2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</row>
    <row r="988" spans="2:19" ht="13.2" x14ac:dyDescent="0.2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</row>
    <row r="989" spans="2:19" ht="13.2" x14ac:dyDescent="0.2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</row>
    <row r="990" spans="2:19" ht="13.2" x14ac:dyDescent="0.2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</row>
    <row r="991" spans="2:19" ht="13.2" x14ac:dyDescent="0.2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</row>
    <row r="992" spans="2:19" ht="13.2" x14ac:dyDescent="0.2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</row>
    <row r="993" spans="2:19" ht="13.2" x14ac:dyDescent="0.2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</row>
  </sheetData>
  <mergeCells count="4">
    <mergeCell ref="C17:D17"/>
    <mergeCell ref="B2:G2"/>
    <mergeCell ref="B6:G6"/>
    <mergeCell ref="C10:E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AB7B3-4705-434D-A58F-813D7470CA90}">
  <dimension ref="B2:G20"/>
  <sheetViews>
    <sheetView showGridLines="0" workbookViewId="0">
      <selection activeCell="H9" sqref="H9"/>
    </sheetView>
  </sheetViews>
  <sheetFormatPr baseColWidth="10" defaultRowHeight="13.2" x14ac:dyDescent="0.25"/>
  <cols>
    <col min="2" max="7" width="19.5546875" customWidth="1"/>
  </cols>
  <sheetData>
    <row r="2" spans="2:7" s="51" customFormat="1" x14ac:dyDescent="0.25">
      <c r="B2" s="59" t="s">
        <v>102</v>
      </c>
      <c r="C2" s="60"/>
      <c r="D2" s="60"/>
      <c r="E2" s="60"/>
      <c r="F2" s="60"/>
      <c r="G2" s="60"/>
    </row>
    <row r="3" spans="2:7" ht="39.6" x14ac:dyDescent="0.25">
      <c r="B3" s="53" t="s">
        <v>88</v>
      </c>
      <c r="C3" s="53" t="s">
        <v>91</v>
      </c>
      <c r="D3" s="53" t="s">
        <v>92</v>
      </c>
      <c r="E3" s="52" t="s">
        <v>99</v>
      </c>
      <c r="F3" s="52" t="s">
        <v>100</v>
      </c>
      <c r="G3" s="52" t="s">
        <v>101</v>
      </c>
    </row>
    <row r="4" spans="2:7" x14ac:dyDescent="0.25">
      <c r="B4" s="46" t="s">
        <v>80</v>
      </c>
      <c r="C4" s="46" t="s">
        <v>81</v>
      </c>
      <c r="D4" s="54">
        <v>640</v>
      </c>
      <c r="E4" s="54">
        <v>3397</v>
      </c>
      <c r="F4" s="56">
        <v>45839</v>
      </c>
      <c r="G4" s="46" t="s">
        <v>93</v>
      </c>
    </row>
    <row r="5" spans="2:7" x14ac:dyDescent="0.25">
      <c r="B5" s="47" t="s">
        <v>82</v>
      </c>
      <c r="C5" s="47" t="s">
        <v>81</v>
      </c>
      <c r="D5" s="55">
        <v>1330</v>
      </c>
      <c r="E5" s="55">
        <v>7580</v>
      </c>
      <c r="F5" s="57">
        <v>45962</v>
      </c>
      <c r="G5" s="47" t="s">
        <v>94</v>
      </c>
    </row>
    <row r="6" spans="2:7" x14ac:dyDescent="0.25">
      <c r="B6" s="46" t="s">
        <v>83</v>
      </c>
      <c r="C6" s="46" t="s">
        <v>81</v>
      </c>
      <c r="D6" s="54">
        <v>1038</v>
      </c>
      <c r="E6" s="54">
        <v>5828</v>
      </c>
      <c r="F6" s="56">
        <v>45992</v>
      </c>
      <c r="G6" s="46" t="s">
        <v>95</v>
      </c>
    </row>
    <row r="7" spans="2:7" x14ac:dyDescent="0.25">
      <c r="B7" s="47" t="s">
        <v>89</v>
      </c>
      <c r="C7" s="47" t="s">
        <v>81</v>
      </c>
      <c r="D7" s="55">
        <v>1124</v>
      </c>
      <c r="E7" s="55">
        <v>6090</v>
      </c>
      <c r="F7" s="57">
        <v>46113</v>
      </c>
      <c r="G7" s="47" t="s">
        <v>96</v>
      </c>
    </row>
    <row r="8" spans="2:7" x14ac:dyDescent="0.25">
      <c r="B8" s="46" t="s">
        <v>90</v>
      </c>
      <c r="C8" s="46" t="s">
        <v>81</v>
      </c>
      <c r="D8" s="54">
        <v>669</v>
      </c>
      <c r="E8" s="54">
        <v>5117</v>
      </c>
      <c r="F8" s="56">
        <v>46113</v>
      </c>
      <c r="G8" s="46" t="s">
        <v>97</v>
      </c>
    </row>
    <row r="9" spans="2:7" x14ac:dyDescent="0.25">
      <c r="B9" s="47" t="s">
        <v>84</v>
      </c>
      <c r="C9" s="47" t="s">
        <v>81</v>
      </c>
      <c r="D9" s="55">
        <v>947</v>
      </c>
      <c r="E9" s="55">
        <v>9267</v>
      </c>
      <c r="F9" s="57">
        <v>45901</v>
      </c>
      <c r="G9" s="47" t="s">
        <v>98</v>
      </c>
    </row>
    <row r="11" spans="2:7" x14ac:dyDescent="0.25">
      <c r="B11" t="s">
        <v>103</v>
      </c>
    </row>
    <row r="14" spans="2:7" ht="39.6" x14ac:dyDescent="0.25">
      <c r="B14" s="53" t="s">
        <v>104</v>
      </c>
      <c r="C14" s="53" t="s">
        <v>109</v>
      </c>
      <c r="D14" s="53" t="s">
        <v>108</v>
      </c>
      <c r="E14" s="52" t="s">
        <v>107</v>
      </c>
      <c r="F14" s="52" t="s">
        <v>106</v>
      </c>
      <c r="G14" s="52" t="s">
        <v>105</v>
      </c>
    </row>
    <row r="15" spans="2:7" x14ac:dyDescent="0.25">
      <c r="B15" s="46" t="s">
        <v>80</v>
      </c>
      <c r="C15" s="54">
        <v>64</v>
      </c>
      <c r="D15" s="54">
        <v>60</v>
      </c>
      <c r="E15" s="54">
        <v>364</v>
      </c>
      <c r="F15" s="54">
        <v>18</v>
      </c>
      <c r="G15" s="54">
        <v>443</v>
      </c>
    </row>
    <row r="16" spans="2:7" x14ac:dyDescent="0.25">
      <c r="B16" s="47" t="s">
        <v>82</v>
      </c>
      <c r="C16" s="55">
        <v>191</v>
      </c>
      <c r="D16" s="55">
        <v>246</v>
      </c>
      <c r="E16" s="55">
        <v>311</v>
      </c>
      <c r="F16" s="55">
        <v>15</v>
      </c>
      <c r="G16" s="55">
        <v>572</v>
      </c>
    </row>
    <row r="17" spans="2:7" x14ac:dyDescent="0.25">
      <c r="B17" s="46" t="s">
        <v>83</v>
      </c>
      <c r="C17" s="54">
        <v>36</v>
      </c>
      <c r="D17" s="54">
        <v>139</v>
      </c>
      <c r="E17" s="54">
        <v>661</v>
      </c>
      <c r="F17" s="54">
        <v>18</v>
      </c>
      <c r="G17" s="54">
        <v>817</v>
      </c>
    </row>
    <row r="18" spans="2:7" x14ac:dyDescent="0.25">
      <c r="B18" s="47" t="s">
        <v>89</v>
      </c>
      <c r="C18" s="55">
        <v>86</v>
      </c>
      <c r="D18" s="55">
        <v>136</v>
      </c>
      <c r="E18" s="55">
        <v>221</v>
      </c>
      <c r="F18" s="55">
        <v>9</v>
      </c>
      <c r="G18" s="55">
        <v>366</v>
      </c>
    </row>
    <row r="19" spans="2:7" x14ac:dyDescent="0.25">
      <c r="B19" s="46" t="s">
        <v>90</v>
      </c>
      <c r="C19" s="54">
        <v>74</v>
      </c>
      <c r="D19" s="54">
        <v>126</v>
      </c>
      <c r="E19" s="54">
        <v>339</v>
      </c>
      <c r="F19" s="54">
        <v>38</v>
      </c>
      <c r="G19" s="54">
        <v>502</v>
      </c>
    </row>
    <row r="20" spans="2:7" x14ac:dyDescent="0.25">
      <c r="B20" s="47" t="s">
        <v>84</v>
      </c>
      <c r="C20" s="55">
        <v>133</v>
      </c>
      <c r="D20" s="55">
        <v>203</v>
      </c>
      <c r="E20" s="55">
        <v>641</v>
      </c>
      <c r="F20" s="55">
        <v>63</v>
      </c>
      <c r="G20" s="55">
        <v>907</v>
      </c>
    </row>
  </sheetData>
  <mergeCells count="1">
    <mergeCell ref="B2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E7"/>
  <sheetViews>
    <sheetView showGridLines="0" workbookViewId="0">
      <selection activeCell="G23" sqref="G23"/>
    </sheetView>
  </sheetViews>
  <sheetFormatPr baseColWidth="10" defaultColWidth="11.44140625" defaultRowHeight="13.2" x14ac:dyDescent="0.25"/>
  <cols>
    <col min="2" max="2" width="23.77734375" customWidth="1"/>
    <col min="3" max="5" width="22" customWidth="1"/>
  </cols>
  <sheetData>
    <row r="2" spans="2:5" ht="13.8" x14ac:dyDescent="0.25">
      <c r="B2" s="48" t="s">
        <v>25</v>
      </c>
      <c r="C2" s="48"/>
      <c r="D2" s="48"/>
      <c r="E2" s="48"/>
    </row>
    <row r="3" spans="2:5" s="51" customFormat="1" x14ac:dyDescent="0.25">
      <c r="B3" s="49"/>
      <c r="C3" s="50" t="s">
        <v>26</v>
      </c>
      <c r="D3" s="50" t="s">
        <v>27</v>
      </c>
      <c r="E3" s="50" t="s">
        <v>28</v>
      </c>
    </row>
    <row r="4" spans="2:5" x14ac:dyDescent="0.25">
      <c r="B4" s="46" t="s">
        <v>19</v>
      </c>
      <c r="C4" s="46">
        <v>0.98519999999999996</v>
      </c>
      <c r="D4" s="46">
        <v>1</v>
      </c>
      <c r="E4" s="46">
        <v>0.99299999999999999</v>
      </c>
    </row>
    <row r="5" spans="2:5" x14ac:dyDescent="0.25">
      <c r="B5" s="47" t="s">
        <v>20</v>
      </c>
      <c r="C5" s="47">
        <v>1</v>
      </c>
      <c r="D5" s="47">
        <v>1</v>
      </c>
      <c r="E5" s="47">
        <v>1</v>
      </c>
    </row>
    <row r="6" spans="2:5" x14ac:dyDescent="0.25">
      <c r="B6" s="46" t="s">
        <v>21</v>
      </c>
      <c r="C6" s="46">
        <v>1</v>
      </c>
      <c r="D6" s="46">
        <v>1</v>
      </c>
      <c r="E6" s="46">
        <v>1</v>
      </c>
    </row>
    <row r="7" spans="2:5" x14ac:dyDescent="0.25">
      <c r="B7" s="20"/>
    </row>
  </sheetData>
  <mergeCells count="1">
    <mergeCell ref="B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</sheetPr>
  <dimension ref="A2:Z979"/>
  <sheetViews>
    <sheetView showGridLines="0" zoomScale="90" zoomScaleNormal="90" workbookViewId="0">
      <selection activeCell="I20" sqref="I20"/>
    </sheetView>
  </sheetViews>
  <sheetFormatPr baseColWidth="10" defaultColWidth="12.5546875" defaultRowHeight="15.75" customHeight="1" x14ac:dyDescent="0.25"/>
  <cols>
    <col min="2" max="2" width="32.5546875" customWidth="1"/>
    <col min="3" max="9" width="13" customWidth="1"/>
    <col min="10" max="10" width="12.5546875" customWidth="1"/>
    <col min="11" max="11" width="15.21875" bestFit="1" customWidth="1"/>
  </cols>
  <sheetData>
    <row r="2" spans="1:18" ht="15.75" customHeight="1" x14ac:dyDescent="0.25">
      <c r="B2" s="61" t="s">
        <v>40</v>
      </c>
      <c r="C2" s="61"/>
    </row>
    <row r="3" spans="1:18" ht="15.75" customHeight="1" x14ac:dyDescent="0.25">
      <c r="B3" s="62" t="s">
        <v>34</v>
      </c>
      <c r="C3" s="63">
        <v>0.96899999999999997</v>
      </c>
    </row>
    <row r="4" spans="1:18" ht="15.75" customHeight="1" x14ac:dyDescent="0.25">
      <c r="B4" s="64" t="s">
        <v>35</v>
      </c>
      <c r="C4" s="65">
        <v>0.94599999999999995</v>
      </c>
    </row>
    <row r="5" spans="1:18" ht="15.75" customHeight="1" x14ac:dyDescent="0.25">
      <c r="B5" s="62" t="s">
        <v>36</v>
      </c>
      <c r="C5" s="63">
        <v>0.96699999999999997</v>
      </c>
    </row>
    <row r="6" spans="1:18" ht="15.75" customHeight="1" x14ac:dyDescent="0.25">
      <c r="B6" s="64" t="s">
        <v>37</v>
      </c>
      <c r="C6" s="65">
        <v>0.96699999999999997</v>
      </c>
    </row>
    <row r="7" spans="1:18" ht="15.75" customHeight="1" x14ac:dyDescent="0.25">
      <c r="B7" s="62" t="s">
        <v>38</v>
      </c>
      <c r="C7" s="63">
        <v>0.97499999999999998</v>
      </c>
    </row>
    <row r="8" spans="1:18" ht="15.75" customHeight="1" x14ac:dyDescent="0.25">
      <c r="B8" s="64" t="s">
        <v>31</v>
      </c>
      <c r="C8" s="65">
        <v>0.97899999999999998</v>
      </c>
    </row>
    <row r="10" spans="1:18" ht="13.2" x14ac:dyDescent="0.25">
      <c r="A10" s="8"/>
      <c r="B10" s="66" t="s">
        <v>32</v>
      </c>
      <c r="C10" s="67" t="s">
        <v>33</v>
      </c>
      <c r="D10" s="67" t="s">
        <v>29</v>
      </c>
      <c r="E10" s="67" t="s">
        <v>30</v>
      </c>
      <c r="H10" s="8"/>
      <c r="I10" s="8"/>
      <c r="J10" s="8"/>
      <c r="K10" s="8"/>
      <c r="L10" s="8"/>
      <c r="M10" s="8"/>
      <c r="N10" s="8"/>
      <c r="O10" s="8"/>
      <c r="P10" s="8"/>
      <c r="Q10" s="10"/>
      <c r="R10" s="10"/>
    </row>
    <row r="11" spans="1:18" ht="13.2" x14ac:dyDescent="0.25">
      <c r="A11" s="8"/>
      <c r="B11" s="62" t="s">
        <v>35</v>
      </c>
      <c r="C11" s="68">
        <v>3285.4829599999998</v>
      </c>
      <c r="D11" s="68">
        <v>31424.884900000001</v>
      </c>
      <c r="E11" s="68">
        <f>SUM(C11:D11)</f>
        <v>34710.367859999998</v>
      </c>
      <c r="H11" s="8"/>
      <c r="I11" s="8"/>
      <c r="J11" s="8"/>
      <c r="K11" s="8"/>
      <c r="L11" s="8"/>
      <c r="M11" s="8"/>
      <c r="N11" s="8"/>
      <c r="O11" s="8"/>
      <c r="P11" s="8"/>
      <c r="Q11" s="10"/>
      <c r="R11" s="10"/>
    </row>
    <row r="12" spans="1:18" ht="13.2" x14ac:dyDescent="0.25">
      <c r="A12" s="7"/>
      <c r="B12" s="64" t="s">
        <v>36</v>
      </c>
      <c r="C12" s="69">
        <v>13072.037</v>
      </c>
      <c r="D12" s="69">
        <v>30310.604599999999</v>
      </c>
      <c r="E12" s="69">
        <f>SUM(C12:D12)</f>
        <v>43382.641600000003</v>
      </c>
      <c r="H12" s="7"/>
      <c r="I12" s="7"/>
      <c r="J12" s="7"/>
      <c r="K12" s="7"/>
      <c r="L12" s="7"/>
      <c r="M12" s="7"/>
      <c r="N12" s="7"/>
      <c r="O12" s="7"/>
      <c r="P12" s="7"/>
      <c r="Q12" s="10"/>
      <c r="R12" s="10"/>
    </row>
    <row r="13" spans="1:18" ht="13.2" x14ac:dyDescent="0.25">
      <c r="A13" s="7"/>
      <c r="B13" s="62" t="s">
        <v>37</v>
      </c>
      <c r="C13" s="68">
        <v>13541.0182</v>
      </c>
      <c r="D13" s="68">
        <v>25806.826700000001</v>
      </c>
      <c r="E13" s="68">
        <f>SUM(C13:D13)</f>
        <v>39347.844900000004</v>
      </c>
      <c r="H13" s="7"/>
      <c r="I13" s="7"/>
      <c r="J13" s="7"/>
      <c r="K13" s="7"/>
      <c r="L13" s="7"/>
      <c r="M13" s="7"/>
      <c r="N13" s="7"/>
      <c r="O13" s="7"/>
      <c r="P13" s="7"/>
      <c r="Q13" s="10"/>
      <c r="R13" s="10"/>
    </row>
    <row r="14" spans="1:18" ht="13.2" x14ac:dyDescent="0.25">
      <c r="A14" s="7"/>
      <c r="B14" s="64" t="s">
        <v>38</v>
      </c>
      <c r="C14" s="69">
        <v>13828.0816</v>
      </c>
      <c r="D14" s="69">
        <v>26186.055100000001</v>
      </c>
      <c r="E14" s="69">
        <f>SUM(C14:D14)</f>
        <v>40014.136700000003</v>
      </c>
      <c r="H14" s="7"/>
      <c r="I14" s="7"/>
      <c r="J14" s="7"/>
      <c r="K14" s="7"/>
      <c r="L14" s="7"/>
      <c r="M14" s="7"/>
      <c r="N14" s="7"/>
      <c r="O14" s="7"/>
      <c r="P14" s="7"/>
      <c r="Q14" s="10"/>
      <c r="R14" s="10"/>
    </row>
    <row r="15" spans="1:18" ht="13.2" x14ac:dyDescent="0.25">
      <c r="A15" s="7"/>
      <c r="B15" s="62" t="s">
        <v>31</v>
      </c>
      <c r="C15" s="68">
        <v>13131</v>
      </c>
      <c r="D15" s="68">
        <v>28274</v>
      </c>
      <c r="E15" s="68">
        <f>SUM(C15:D15)</f>
        <v>41405</v>
      </c>
      <c r="H15" s="7"/>
      <c r="I15" s="7"/>
      <c r="J15" s="7"/>
      <c r="K15" s="7"/>
      <c r="L15" s="7"/>
      <c r="M15" s="7"/>
      <c r="N15" s="7"/>
      <c r="O15" s="7"/>
      <c r="P15" s="7"/>
      <c r="Q15" s="10"/>
      <c r="R15" s="10"/>
    </row>
    <row r="16" spans="1:18" ht="30.75" customHeight="1" x14ac:dyDescent="0.2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10"/>
      <c r="Q16" s="10"/>
    </row>
    <row r="17" spans="2:26" ht="13.2" x14ac:dyDescent="0.25">
      <c r="B17" s="66" t="s">
        <v>39</v>
      </c>
      <c r="C17" s="67" t="s">
        <v>30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10"/>
      <c r="Q17" s="10"/>
    </row>
    <row r="18" spans="2:26" ht="13.2" x14ac:dyDescent="0.25">
      <c r="B18" s="64" t="s">
        <v>35</v>
      </c>
      <c r="C18" s="69">
        <v>2443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9"/>
      <c r="Q18" s="9"/>
    </row>
    <row r="19" spans="2:26" ht="13.2" x14ac:dyDescent="0.25">
      <c r="B19" s="62" t="s">
        <v>36</v>
      </c>
      <c r="C19" s="68">
        <v>3472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9"/>
      <c r="Q19" s="9"/>
    </row>
    <row r="20" spans="2:26" ht="13.2" x14ac:dyDescent="0.25">
      <c r="B20" s="64" t="s">
        <v>37</v>
      </c>
      <c r="C20" s="69">
        <v>5388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9"/>
      <c r="Q20" s="9"/>
    </row>
    <row r="21" spans="2:26" ht="13.05" customHeight="1" x14ac:dyDescent="0.25">
      <c r="B21" s="62" t="s">
        <v>38</v>
      </c>
      <c r="C21" s="68">
        <v>5385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9"/>
      <c r="Q21" s="9"/>
    </row>
    <row r="22" spans="2:26" ht="13.2" x14ac:dyDescent="0.25">
      <c r="B22" s="64" t="s">
        <v>31</v>
      </c>
      <c r="C22" s="69">
        <v>4910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9"/>
      <c r="Q22" s="9"/>
    </row>
    <row r="23" spans="2:26" ht="13.2" x14ac:dyDescent="0.2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9"/>
      <c r="Q23" s="9"/>
    </row>
    <row r="24" spans="2:26" ht="13.2" x14ac:dyDescent="0.2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9"/>
      <c r="Q24" s="9"/>
    </row>
    <row r="25" spans="2:26" ht="13.2" x14ac:dyDescent="0.2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9"/>
      <c r="Z25" s="9"/>
    </row>
    <row r="26" spans="2:26" ht="13.2" x14ac:dyDescent="0.2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9"/>
      <c r="Z26" s="9"/>
    </row>
    <row r="27" spans="2:26" ht="13.2" x14ac:dyDescent="0.25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9"/>
      <c r="Z27" s="9"/>
    </row>
    <row r="28" spans="2:26" ht="13.2" x14ac:dyDescent="0.2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9"/>
      <c r="Z28" s="9"/>
    </row>
    <row r="29" spans="2:26" ht="13.2" x14ac:dyDescent="0.2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9"/>
      <c r="Z29" s="9"/>
    </row>
    <row r="30" spans="2:26" ht="13.2" x14ac:dyDescent="0.2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9"/>
      <c r="Z30" s="9"/>
    </row>
    <row r="31" spans="2:26" ht="13.2" x14ac:dyDescent="0.2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9"/>
      <c r="Z31" s="9"/>
    </row>
    <row r="32" spans="2:26" ht="13.2" x14ac:dyDescent="0.2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9"/>
      <c r="Z32" s="9"/>
    </row>
    <row r="33" spans="2:26" ht="13.2" x14ac:dyDescent="0.2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9"/>
      <c r="Z33" s="9"/>
    </row>
    <row r="34" spans="2:26" ht="13.2" x14ac:dyDescent="0.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9"/>
      <c r="Z34" s="9"/>
    </row>
    <row r="35" spans="2:26" ht="13.2" x14ac:dyDescent="0.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9"/>
      <c r="Z35" s="9"/>
    </row>
    <row r="36" spans="2:26" ht="13.2" x14ac:dyDescent="0.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9"/>
      <c r="Z36" s="9"/>
    </row>
    <row r="37" spans="2:26" ht="13.2" x14ac:dyDescent="0.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9"/>
      <c r="Z37" s="9"/>
    </row>
    <row r="38" spans="2:26" ht="13.2" x14ac:dyDescent="0.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9"/>
      <c r="Z38" s="9"/>
    </row>
    <row r="39" spans="2:26" ht="13.2" x14ac:dyDescent="0.25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9"/>
      <c r="Z39" s="9"/>
    </row>
    <row r="40" spans="2:26" ht="13.2" x14ac:dyDescent="0.25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9"/>
      <c r="Z40" s="9"/>
    </row>
    <row r="41" spans="2:26" ht="13.2" x14ac:dyDescent="0.25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9"/>
      <c r="Z41" s="9"/>
    </row>
    <row r="42" spans="2:26" ht="13.2" x14ac:dyDescent="0.25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9"/>
      <c r="Z42" s="9"/>
    </row>
    <row r="43" spans="2:26" ht="13.2" x14ac:dyDescent="0.25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9"/>
      <c r="Z43" s="9"/>
    </row>
    <row r="44" spans="2:26" ht="13.2" x14ac:dyDescent="0.25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9"/>
      <c r="Z44" s="9"/>
    </row>
    <row r="45" spans="2:26" ht="13.2" x14ac:dyDescent="0.25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9"/>
      <c r="Z45" s="9"/>
    </row>
    <row r="46" spans="2:26" ht="13.2" x14ac:dyDescent="0.25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9"/>
      <c r="Z46" s="9"/>
    </row>
    <row r="47" spans="2:26" ht="13.2" x14ac:dyDescent="0.25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9"/>
      <c r="Z47" s="9"/>
    </row>
    <row r="48" spans="2:26" ht="13.2" x14ac:dyDescent="0.25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9"/>
      <c r="Z48" s="9"/>
    </row>
    <row r="49" spans="2:26" ht="13.2" x14ac:dyDescent="0.25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9"/>
      <c r="Z49" s="9"/>
    </row>
    <row r="50" spans="2:26" ht="13.2" x14ac:dyDescent="0.25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9"/>
      <c r="Z50" s="9"/>
    </row>
    <row r="51" spans="2:26" ht="13.2" x14ac:dyDescent="0.25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9"/>
      <c r="Z51" s="9"/>
    </row>
    <row r="52" spans="2:26" ht="13.2" x14ac:dyDescent="0.25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9"/>
      <c r="Z52" s="9"/>
    </row>
    <row r="53" spans="2:26" ht="13.2" x14ac:dyDescent="0.25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9"/>
      <c r="Z53" s="9"/>
    </row>
    <row r="54" spans="2:26" ht="13.2" x14ac:dyDescent="0.25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9"/>
      <c r="Z54" s="9"/>
    </row>
    <row r="55" spans="2:26" ht="13.2" x14ac:dyDescent="0.25"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9"/>
      <c r="Z55" s="9"/>
    </row>
    <row r="56" spans="2:26" ht="13.2" x14ac:dyDescent="0.25"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9"/>
      <c r="Z56" s="9"/>
    </row>
    <row r="57" spans="2:26" ht="13.2" x14ac:dyDescent="0.25"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9"/>
      <c r="Z57" s="9"/>
    </row>
    <row r="58" spans="2:26" ht="13.2" x14ac:dyDescent="0.25"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9"/>
      <c r="Z58" s="9"/>
    </row>
    <row r="59" spans="2:26" ht="13.2" x14ac:dyDescent="0.25"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9"/>
      <c r="Z59" s="9"/>
    </row>
    <row r="60" spans="2:26" ht="13.2" x14ac:dyDescent="0.25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9"/>
      <c r="Z60" s="9"/>
    </row>
    <row r="61" spans="2:26" ht="13.2" x14ac:dyDescent="0.25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9"/>
      <c r="Z61" s="9"/>
    </row>
    <row r="62" spans="2:26" ht="13.2" x14ac:dyDescent="0.25"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9"/>
      <c r="Z62" s="9"/>
    </row>
    <row r="63" spans="2:26" ht="13.2" x14ac:dyDescent="0.25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9"/>
      <c r="Z63" s="9"/>
    </row>
    <row r="64" spans="2:26" ht="13.2" x14ac:dyDescent="0.25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9"/>
      <c r="Z64" s="9"/>
    </row>
    <row r="65" spans="2:26" ht="13.2" x14ac:dyDescent="0.25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9"/>
      <c r="Z65" s="9"/>
    </row>
    <row r="66" spans="2:26" ht="13.2" x14ac:dyDescent="0.25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9"/>
      <c r="Z66" s="9"/>
    </row>
    <row r="67" spans="2:26" ht="13.2" x14ac:dyDescent="0.25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9"/>
      <c r="Z67" s="9"/>
    </row>
    <row r="68" spans="2:26" ht="13.2" x14ac:dyDescent="0.25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9"/>
      <c r="Z68" s="9"/>
    </row>
    <row r="69" spans="2:26" ht="13.2" x14ac:dyDescent="0.25"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9"/>
      <c r="Z69" s="9"/>
    </row>
    <row r="70" spans="2:26" ht="13.2" x14ac:dyDescent="0.25"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9"/>
      <c r="Z70" s="9"/>
    </row>
    <row r="71" spans="2:26" ht="13.2" x14ac:dyDescent="0.25"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9"/>
      <c r="Z71" s="9"/>
    </row>
    <row r="72" spans="2:26" ht="13.2" x14ac:dyDescent="0.25"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9"/>
      <c r="Z72" s="9"/>
    </row>
    <row r="73" spans="2:26" ht="13.2" x14ac:dyDescent="0.25"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9"/>
      <c r="Z73" s="9"/>
    </row>
    <row r="74" spans="2:26" ht="13.2" x14ac:dyDescent="0.25"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9"/>
      <c r="Z74" s="9"/>
    </row>
    <row r="75" spans="2:26" ht="13.2" x14ac:dyDescent="0.25"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9"/>
      <c r="Z75" s="9"/>
    </row>
    <row r="76" spans="2:26" ht="13.2" x14ac:dyDescent="0.25"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9"/>
      <c r="Z76" s="9"/>
    </row>
    <row r="77" spans="2:26" ht="13.2" x14ac:dyDescent="0.25"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9"/>
      <c r="Z77" s="9"/>
    </row>
    <row r="78" spans="2:26" ht="13.2" x14ac:dyDescent="0.25"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9"/>
      <c r="Z78" s="9"/>
    </row>
    <row r="79" spans="2:26" ht="13.2" x14ac:dyDescent="0.25"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9"/>
      <c r="Z79" s="9"/>
    </row>
    <row r="80" spans="2:26" ht="13.2" x14ac:dyDescent="0.25"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9"/>
      <c r="Z80" s="9"/>
    </row>
    <row r="81" spans="2:26" ht="13.2" x14ac:dyDescent="0.25"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9"/>
      <c r="Z81" s="9"/>
    </row>
    <row r="82" spans="2:26" ht="13.2" x14ac:dyDescent="0.25"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9"/>
      <c r="Z82" s="9"/>
    </row>
    <row r="83" spans="2:26" ht="13.2" x14ac:dyDescent="0.25"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9"/>
      <c r="Z83" s="9"/>
    </row>
    <row r="84" spans="2:26" ht="13.2" x14ac:dyDescent="0.25"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9"/>
      <c r="Z84" s="9"/>
    </row>
    <row r="85" spans="2:26" ht="13.2" x14ac:dyDescent="0.25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9"/>
      <c r="Z85" s="9"/>
    </row>
    <row r="86" spans="2:26" ht="13.2" x14ac:dyDescent="0.25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9"/>
      <c r="Z86" s="9"/>
    </row>
    <row r="87" spans="2:26" ht="13.2" x14ac:dyDescent="0.25"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9"/>
      <c r="Z87" s="9"/>
    </row>
    <row r="88" spans="2:26" ht="13.2" x14ac:dyDescent="0.25"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9"/>
      <c r="Z88" s="9"/>
    </row>
    <row r="89" spans="2:26" ht="13.2" x14ac:dyDescent="0.25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9"/>
      <c r="Z89" s="9"/>
    </row>
    <row r="90" spans="2:26" ht="13.2" x14ac:dyDescent="0.25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9"/>
      <c r="Z90" s="9"/>
    </row>
    <row r="91" spans="2:26" ht="13.2" x14ac:dyDescent="0.25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9"/>
      <c r="Z91" s="9"/>
    </row>
    <row r="92" spans="2:26" ht="13.2" x14ac:dyDescent="0.25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9"/>
      <c r="Z92" s="9"/>
    </row>
    <row r="93" spans="2:26" ht="13.2" x14ac:dyDescent="0.25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9"/>
      <c r="Z93" s="9"/>
    </row>
    <row r="94" spans="2:26" ht="13.2" x14ac:dyDescent="0.25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9"/>
      <c r="Z94" s="9"/>
    </row>
    <row r="95" spans="2:26" ht="13.2" x14ac:dyDescent="0.25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9"/>
      <c r="Z95" s="9"/>
    </row>
    <row r="96" spans="2:26" ht="13.2" x14ac:dyDescent="0.25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9"/>
      <c r="Z96" s="9"/>
    </row>
    <row r="97" spans="2:26" ht="13.2" x14ac:dyDescent="0.25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9"/>
      <c r="Z97" s="9"/>
    </row>
    <row r="98" spans="2:26" ht="13.2" x14ac:dyDescent="0.25"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9"/>
      <c r="Z98" s="9"/>
    </row>
    <row r="99" spans="2:26" ht="13.2" x14ac:dyDescent="0.25"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9"/>
      <c r="Z99" s="9"/>
    </row>
    <row r="100" spans="2:26" ht="13.2" x14ac:dyDescent="0.25"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9"/>
      <c r="Z100" s="9"/>
    </row>
    <row r="101" spans="2:26" ht="13.2" x14ac:dyDescent="0.25"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9"/>
      <c r="Z101" s="9"/>
    </row>
    <row r="102" spans="2:26" ht="13.2" x14ac:dyDescent="0.25"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9"/>
      <c r="Z102" s="9"/>
    </row>
    <row r="103" spans="2:26" ht="13.2" x14ac:dyDescent="0.25"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9"/>
      <c r="Z103" s="9"/>
    </row>
    <row r="104" spans="2:26" ht="13.2" x14ac:dyDescent="0.25"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9"/>
      <c r="Z104" s="9"/>
    </row>
    <row r="105" spans="2:26" ht="13.2" x14ac:dyDescent="0.25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9"/>
      <c r="Z105" s="9"/>
    </row>
    <row r="106" spans="2:26" ht="13.2" x14ac:dyDescent="0.25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9"/>
      <c r="Z106" s="9"/>
    </row>
    <row r="107" spans="2:26" ht="13.2" x14ac:dyDescent="0.25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9"/>
      <c r="Z107" s="9"/>
    </row>
    <row r="108" spans="2:26" ht="13.2" x14ac:dyDescent="0.25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9"/>
      <c r="Z108" s="9"/>
    </row>
    <row r="109" spans="2:26" ht="13.2" x14ac:dyDescent="0.25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9"/>
      <c r="Z109" s="9"/>
    </row>
    <row r="110" spans="2:26" ht="13.2" x14ac:dyDescent="0.25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9"/>
      <c r="Z110" s="9"/>
    </row>
    <row r="111" spans="2:26" ht="13.2" x14ac:dyDescent="0.25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9"/>
      <c r="Z111" s="9"/>
    </row>
    <row r="112" spans="2:26" ht="13.2" x14ac:dyDescent="0.25"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9"/>
      <c r="Z112" s="9"/>
    </row>
    <row r="113" spans="2:26" ht="13.2" x14ac:dyDescent="0.25"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9"/>
      <c r="Z113" s="9"/>
    </row>
    <row r="114" spans="2:26" ht="13.2" x14ac:dyDescent="0.25"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9"/>
      <c r="Z114" s="9"/>
    </row>
    <row r="115" spans="2:26" ht="13.2" x14ac:dyDescent="0.25"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9"/>
      <c r="Z115" s="9"/>
    </row>
    <row r="116" spans="2:26" ht="13.2" x14ac:dyDescent="0.25"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9"/>
      <c r="Z116" s="9"/>
    </row>
    <row r="117" spans="2:26" ht="13.2" x14ac:dyDescent="0.25"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9"/>
      <c r="Z117" s="9"/>
    </row>
    <row r="118" spans="2:26" ht="13.2" x14ac:dyDescent="0.25"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9"/>
      <c r="Z118" s="9"/>
    </row>
    <row r="119" spans="2:26" ht="13.2" x14ac:dyDescent="0.25"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9"/>
      <c r="Z119" s="9"/>
    </row>
    <row r="120" spans="2:26" ht="13.2" x14ac:dyDescent="0.25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9"/>
      <c r="Z120" s="9"/>
    </row>
    <row r="121" spans="2:26" ht="13.2" x14ac:dyDescent="0.25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9"/>
      <c r="Z121" s="9"/>
    </row>
    <row r="122" spans="2:26" ht="13.2" x14ac:dyDescent="0.25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9"/>
      <c r="Z122" s="9"/>
    </row>
    <row r="123" spans="2:26" ht="13.2" x14ac:dyDescent="0.25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9"/>
      <c r="Z123" s="9"/>
    </row>
    <row r="124" spans="2:26" ht="13.2" x14ac:dyDescent="0.25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9"/>
      <c r="Z124" s="9"/>
    </row>
    <row r="125" spans="2:26" ht="13.2" x14ac:dyDescent="0.25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9"/>
      <c r="Z125" s="9"/>
    </row>
    <row r="126" spans="2:26" ht="13.2" x14ac:dyDescent="0.25"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9"/>
      <c r="Z126" s="9"/>
    </row>
    <row r="127" spans="2:26" ht="13.2" x14ac:dyDescent="0.25"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9"/>
      <c r="Z127" s="9"/>
    </row>
    <row r="128" spans="2:26" ht="13.2" x14ac:dyDescent="0.25"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9"/>
      <c r="Z128" s="9"/>
    </row>
    <row r="129" spans="2:26" ht="13.2" x14ac:dyDescent="0.25"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9"/>
      <c r="Z129" s="9"/>
    </row>
    <row r="130" spans="2:26" ht="13.2" x14ac:dyDescent="0.25"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9"/>
      <c r="Z130" s="9"/>
    </row>
    <row r="131" spans="2:26" ht="13.2" x14ac:dyDescent="0.25"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9"/>
      <c r="Z131" s="9"/>
    </row>
    <row r="132" spans="2:26" ht="13.2" x14ac:dyDescent="0.25"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9"/>
      <c r="Z132" s="9"/>
    </row>
    <row r="133" spans="2:26" ht="13.2" x14ac:dyDescent="0.25"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9"/>
      <c r="Z133" s="9"/>
    </row>
    <row r="134" spans="2:26" ht="13.2" x14ac:dyDescent="0.25"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9"/>
      <c r="Z134" s="9"/>
    </row>
    <row r="135" spans="2:26" ht="13.2" x14ac:dyDescent="0.25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9"/>
      <c r="Z135" s="9"/>
    </row>
    <row r="136" spans="2:26" ht="13.2" x14ac:dyDescent="0.25"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9"/>
      <c r="Z136" s="9"/>
    </row>
    <row r="137" spans="2:26" ht="13.2" x14ac:dyDescent="0.25"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9"/>
      <c r="Z137" s="9"/>
    </row>
    <row r="138" spans="2:26" ht="13.2" x14ac:dyDescent="0.25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9"/>
      <c r="Z138" s="9"/>
    </row>
    <row r="139" spans="2:26" ht="13.2" x14ac:dyDescent="0.25"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9"/>
      <c r="Z139" s="9"/>
    </row>
    <row r="140" spans="2:26" ht="13.2" x14ac:dyDescent="0.25"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9"/>
      <c r="Z140" s="9"/>
    </row>
    <row r="141" spans="2:26" ht="13.2" x14ac:dyDescent="0.25"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9"/>
      <c r="Z141" s="9"/>
    </row>
    <row r="142" spans="2:26" ht="13.2" x14ac:dyDescent="0.25"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9"/>
      <c r="Z142" s="9"/>
    </row>
    <row r="143" spans="2:26" ht="13.2" x14ac:dyDescent="0.25"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9"/>
      <c r="Z143" s="9"/>
    </row>
    <row r="144" spans="2:26" ht="13.2" x14ac:dyDescent="0.25"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9"/>
      <c r="Z144" s="9"/>
    </row>
    <row r="145" spans="2:26" ht="13.2" x14ac:dyDescent="0.25"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9"/>
      <c r="Z145" s="9"/>
    </row>
    <row r="146" spans="2:26" ht="13.2" x14ac:dyDescent="0.25"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9"/>
      <c r="Z146" s="9"/>
    </row>
    <row r="147" spans="2:26" ht="13.2" x14ac:dyDescent="0.25"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9"/>
      <c r="Z147" s="9"/>
    </row>
    <row r="148" spans="2:26" ht="13.2" x14ac:dyDescent="0.25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9"/>
      <c r="Z148" s="9"/>
    </row>
    <row r="149" spans="2:26" ht="13.2" x14ac:dyDescent="0.25"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9"/>
      <c r="Z149" s="9"/>
    </row>
    <row r="150" spans="2:26" ht="13.2" x14ac:dyDescent="0.25"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9"/>
      <c r="Z150" s="9"/>
    </row>
    <row r="151" spans="2:26" ht="13.2" x14ac:dyDescent="0.25"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9"/>
      <c r="Z151" s="9"/>
    </row>
    <row r="152" spans="2:26" ht="13.2" x14ac:dyDescent="0.25"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9"/>
      <c r="Z152" s="9"/>
    </row>
    <row r="153" spans="2:26" ht="13.2" x14ac:dyDescent="0.25"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9"/>
      <c r="Z153" s="9"/>
    </row>
    <row r="154" spans="2:26" ht="13.2" x14ac:dyDescent="0.25"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9"/>
      <c r="Z154" s="9"/>
    </row>
    <row r="155" spans="2:26" ht="13.2" x14ac:dyDescent="0.25"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9"/>
      <c r="Z155" s="9"/>
    </row>
    <row r="156" spans="2:26" ht="13.2" x14ac:dyDescent="0.25"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9"/>
      <c r="Z156" s="9"/>
    </row>
    <row r="157" spans="2:26" ht="13.2" x14ac:dyDescent="0.25"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9"/>
      <c r="Z157" s="9"/>
    </row>
    <row r="158" spans="2:26" ht="13.2" x14ac:dyDescent="0.25"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9"/>
      <c r="Z158" s="9"/>
    </row>
    <row r="159" spans="2:26" ht="13.2" x14ac:dyDescent="0.25"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9"/>
      <c r="Z159" s="9"/>
    </row>
    <row r="160" spans="2:26" ht="13.2" x14ac:dyDescent="0.25"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9"/>
      <c r="Z160" s="9"/>
    </row>
    <row r="161" spans="2:26" ht="13.2" x14ac:dyDescent="0.25"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9"/>
      <c r="Z161" s="9"/>
    </row>
    <row r="162" spans="2:26" ht="13.2" x14ac:dyDescent="0.25"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9"/>
      <c r="Z162" s="9"/>
    </row>
    <row r="163" spans="2:26" ht="13.2" x14ac:dyDescent="0.25"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9"/>
      <c r="Z163" s="9"/>
    </row>
    <row r="164" spans="2:26" ht="13.2" x14ac:dyDescent="0.25"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9"/>
      <c r="Z164" s="9"/>
    </row>
    <row r="165" spans="2:26" ht="13.2" x14ac:dyDescent="0.25"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9"/>
      <c r="Z165" s="9"/>
    </row>
    <row r="166" spans="2:26" ht="13.2" x14ac:dyDescent="0.25"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9"/>
      <c r="Z166" s="9"/>
    </row>
    <row r="167" spans="2:26" ht="13.2" x14ac:dyDescent="0.25"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9"/>
      <c r="Z167" s="9"/>
    </row>
    <row r="168" spans="2:26" ht="13.2" x14ac:dyDescent="0.25"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9"/>
      <c r="Z168" s="9"/>
    </row>
    <row r="169" spans="2:26" ht="13.2" x14ac:dyDescent="0.25"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9"/>
      <c r="Z169" s="9"/>
    </row>
    <row r="170" spans="2:26" ht="13.2" x14ac:dyDescent="0.25"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9"/>
      <c r="Z170" s="9"/>
    </row>
    <row r="171" spans="2:26" ht="13.2" x14ac:dyDescent="0.25"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9"/>
      <c r="Z171" s="9"/>
    </row>
    <row r="172" spans="2:26" ht="13.2" x14ac:dyDescent="0.25"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9"/>
      <c r="Z172" s="9"/>
    </row>
    <row r="173" spans="2:26" ht="13.2" x14ac:dyDescent="0.25"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9"/>
      <c r="Z173" s="9"/>
    </row>
    <row r="174" spans="2:26" ht="13.2" x14ac:dyDescent="0.25"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9"/>
      <c r="Z174" s="9"/>
    </row>
    <row r="175" spans="2:26" ht="13.2" x14ac:dyDescent="0.25"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9"/>
      <c r="Z175" s="9"/>
    </row>
    <row r="176" spans="2:26" ht="13.2" x14ac:dyDescent="0.25"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9"/>
      <c r="Z176" s="9"/>
    </row>
    <row r="177" spans="2:26" ht="13.2" x14ac:dyDescent="0.25"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9"/>
      <c r="Z177" s="9"/>
    </row>
    <row r="178" spans="2:26" ht="13.2" x14ac:dyDescent="0.25"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9"/>
      <c r="Z178" s="9"/>
    </row>
    <row r="179" spans="2:26" ht="13.2" x14ac:dyDescent="0.25"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9"/>
      <c r="Z179" s="9"/>
    </row>
    <row r="180" spans="2:26" ht="13.2" x14ac:dyDescent="0.25"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9"/>
      <c r="Z180" s="9"/>
    </row>
    <row r="181" spans="2:26" ht="13.2" x14ac:dyDescent="0.25"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9"/>
      <c r="Z181" s="9"/>
    </row>
    <row r="182" spans="2:26" ht="13.2" x14ac:dyDescent="0.25"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9"/>
      <c r="Z182" s="9"/>
    </row>
    <row r="183" spans="2:26" ht="13.2" x14ac:dyDescent="0.25"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9"/>
      <c r="Z183" s="9"/>
    </row>
    <row r="184" spans="2:26" ht="13.2" x14ac:dyDescent="0.25"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9"/>
      <c r="Z184" s="9"/>
    </row>
    <row r="185" spans="2:26" ht="13.2" x14ac:dyDescent="0.25"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9"/>
      <c r="Z185" s="9"/>
    </row>
    <row r="186" spans="2:26" ht="13.2" x14ac:dyDescent="0.25"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9"/>
      <c r="Z186" s="9"/>
    </row>
    <row r="187" spans="2:26" ht="13.2" x14ac:dyDescent="0.25"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9"/>
      <c r="Z187" s="9"/>
    </row>
    <row r="188" spans="2:26" ht="13.2" x14ac:dyDescent="0.25"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9"/>
      <c r="Z188" s="9"/>
    </row>
    <row r="189" spans="2:26" ht="13.2" x14ac:dyDescent="0.25"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9"/>
      <c r="Z189" s="9"/>
    </row>
    <row r="190" spans="2:26" ht="13.2" x14ac:dyDescent="0.25"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9"/>
      <c r="Z190" s="9"/>
    </row>
    <row r="191" spans="2:26" ht="13.2" x14ac:dyDescent="0.25"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9"/>
      <c r="Z191" s="9"/>
    </row>
    <row r="192" spans="2:26" ht="13.2" x14ac:dyDescent="0.25"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9"/>
      <c r="Z192" s="9"/>
    </row>
    <row r="193" spans="2:26" ht="13.2" x14ac:dyDescent="0.25"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9"/>
      <c r="Z193" s="9"/>
    </row>
    <row r="194" spans="2:26" ht="13.2" x14ac:dyDescent="0.25"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9"/>
      <c r="Z194" s="9"/>
    </row>
    <row r="195" spans="2:26" ht="13.2" x14ac:dyDescent="0.25"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9"/>
      <c r="Z195" s="9"/>
    </row>
    <row r="196" spans="2:26" ht="13.2" x14ac:dyDescent="0.25"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9"/>
      <c r="Z196" s="9"/>
    </row>
    <row r="197" spans="2:26" ht="13.2" x14ac:dyDescent="0.25"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9"/>
      <c r="Z197" s="9"/>
    </row>
    <row r="198" spans="2:26" ht="13.2" x14ac:dyDescent="0.25"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9"/>
      <c r="Z198" s="9"/>
    </row>
    <row r="199" spans="2:26" ht="13.2" x14ac:dyDescent="0.25"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9"/>
      <c r="Z199" s="9"/>
    </row>
    <row r="200" spans="2:26" ht="13.2" x14ac:dyDescent="0.25"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9"/>
      <c r="Z200" s="9"/>
    </row>
    <row r="201" spans="2:26" ht="13.2" x14ac:dyDescent="0.25"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9"/>
      <c r="Z201" s="9"/>
    </row>
    <row r="202" spans="2:26" ht="13.2" x14ac:dyDescent="0.25"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9"/>
      <c r="Z202" s="9"/>
    </row>
    <row r="203" spans="2:26" ht="13.2" x14ac:dyDescent="0.25"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9"/>
      <c r="Z203" s="9"/>
    </row>
    <row r="204" spans="2:26" ht="13.2" x14ac:dyDescent="0.25"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9"/>
      <c r="Z204" s="9"/>
    </row>
    <row r="205" spans="2:26" ht="13.2" x14ac:dyDescent="0.25"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9"/>
      <c r="Z205" s="9"/>
    </row>
    <row r="206" spans="2:26" ht="13.2" x14ac:dyDescent="0.25"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9"/>
      <c r="Z206" s="9"/>
    </row>
    <row r="207" spans="2:26" ht="13.2" x14ac:dyDescent="0.25"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9"/>
      <c r="Z207" s="9"/>
    </row>
    <row r="208" spans="2:26" ht="13.2" x14ac:dyDescent="0.25"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9"/>
      <c r="Z208" s="9"/>
    </row>
    <row r="209" spans="2:26" ht="13.2" x14ac:dyDescent="0.25"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9"/>
      <c r="Z209" s="9"/>
    </row>
    <row r="210" spans="2:26" ht="13.2" x14ac:dyDescent="0.25"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9"/>
      <c r="Z210" s="9"/>
    </row>
    <row r="211" spans="2:26" ht="13.2" x14ac:dyDescent="0.25"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9"/>
      <c r="Z211" s="9"/>
    </row>
    <row r="212" spans="2:26" ht="13.2" x14ac:dyDescent="0.25"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9"/>
      <c r="Z212" s="9"/>
    </row>
    <row r="213" spans="2:26" ht="13.2" x14ac:dyDescent="0.25"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9"/>
      <c r="Z213" s="9"/>
    </row>
    <row r="214" spans="2:26" ht="13.2" x14ac:dyDescent="0.25"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9"/>
      <c r="Z214" s="9"/>
    </row>
    <row r="215" spans="2:26" ht="13.2" x14ac:dyDescent="0.25"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9"/>
      <c r="Z215" s="9"/>
    </row>
    <row r="216" spans="2:26" ht="13.2" x14ac:dyDescent="0.25"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9"/>
      <c r="Z216" s="9"/>
    </row>
    <row r="217" spans="2:26" ht="13.2" x14ac:dyDescent="0.25"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9"/>
      <c r="Z217" s="9"/>
    </row>
    <row r="218" spans="2:26" ht="13.2" x14ac:dyDescent="0.25"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9"/>
      <c r="Z218" s="9"/>
    </row>
    <row r="219" spans="2:26" ht="13.2" x14ac:dyDescent="0.25"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9"/>
      <c r="Z219" s="9"/>
    </row>
    <row r="220" spans="2:26" ht="13.2" x14ac:dyDescent="0.25"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9"/>
      <c r="Z220" s="9"/>
    </row>
    <row r="221" spans="2:26" ht="13.2" x14ac:dyDescent="0.25"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9"/>
      <c r="Z221" s="9"/>
    </row>
    <row r="222" spans="2:26" ht="13.2" x14ac:dyDescent="0.25"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9"/>
      <c r="Z222" s="9"/>
    </row>
    <row r="223" spans="2:26" ht="13.2" x14ac:dyDescent="0.25"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9"/>
      <c r="Z223" s="9"/>
    </row>
    <row r="224" spans="2:26" ht="13.2" x14ac:dyDescent="0.25"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9"/>
      <c r="Z224" s="9"/>
    </row>
    <row r="225" spans="2:26" ht="13.2" x14ac:dyDescent="0.25"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9"/>
      <c r="Z225" s="9"/>
    </row>
    <row r="226" spans="2:26" ht="13.2" x14ac:dyDescent="0.25"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9"/>
      <c r="Z226" s="9"/>
    </row>
    <row r="227" spans="2:26" ht="13.2" x14ac:dyDescent="0.25"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9"/>
      <c r="Z227" s="9"/>
    </row>
    <row r="228" spans="2:26" ht="13.2" x14ac:dyDescent="0.25"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9"/>
      <c r="Z228" s="9"/>
    </row>
    <row r="229" spans="2:26" ht="13.2" x14ac:dyDescent="0.25"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9"/>
      <c r="Z229" s="9"/>
    </row>
    <row r="230" spans="2:26" ht="13.2" x14ac:dyDescent="0.25"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9"/>
      <c r="Z230" s="9"/>
    </row>
    <row r="231" spans="2:26" ht="13.2" x14ac:dyDescent="0.25"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9"/>
      <c r="Z231" s="9"/>
    </row>
    <row r="232" spans="2:26" ht="13.2" x14ac:dyDescent="0.25"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9"/>
      <c r="Z232" s="9"/>
    </row>
    <row r="233" spans="2:26" ht="13.2" x14ac:dyDescent="0.25"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9"/>
      <c r="Z233" s="9"/>
    </row>
    <row r="234" spans="2:26" ht="13.2" x14ac:dyDescent="0.25"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9"/>
      <c r="Z234" s="9"/>
    </row>
    <row r="235" spans="2:26" ht="13.2" x14ac:dyDescent="0.25"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9"/>
      <c r="Z235" s="9"/>
    </row>
    <row r="236" spans="2:26" ht="13.2" x14ac:dyDescent="0.25"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9"/>
      <c r="Z236" s="9"/>
    </row>
    <row r="237" spans="2:26" ht="13.2" x14ac:dyDescent="0.25"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9"/>
      <c r="Z237" s="9"/>
    </row>
    <row r="238" spans="2:26" ht="13.2" x14ac:dyDescent="0.25"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9"/>
      <c r="Z238" s="9"/>
    </row>
    <row r="239" spans="2:26" ht="13.2" x14ac:dyDescent="0.25"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9"/>
      <c r="Z239" s="9"/>
    </row>
    <row r="240" spans="2:26" ht="13.2" x14ac:dyDescent="0.25"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9"/>
      <c r="Z240" s="9"/>
    </row>
    <row r="241" spans="2:26" ht="13.2" x14ac:dyDescent="0.25"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9"/>
      <c r="Z241" s="9"/>
    </row>
    <row r="242" spans="2:26" ht="13.2" x14ac:dyDescent="0.25"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9"/>
      <c r="Z242" s="9"/>
    </row>
    <row r="243" spans="2:26" ht="13.2" x14ac:dyDescent="0.25"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9"/>
      <c r="Z243" s="9"/>
    </row>
    <row r="244" spans="2:26" ht="13.2" x14ac:dyDescent="0.25"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9"/>
      <c r="Z244" s="9"/>
    </row>
    <row r="245" spans="2:26" ht="13.2" x14ac:dyDescent="0.25"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9"/>
      <c r="Z245" s="9"/>
    </row>
    <row r="246" spans="2:26" ht="13.2" x14ac:dyDescent="0.25"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9"/>
      <c r="Z246" s="9"/>
    </row>
    <row r="247" spans="2:26" ht="13.2" x14ac:dyDescent="0.25"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9"/>
      <c r="Z247" s="9"/>
    </row>
    <row r="248" spans="2:26" ht="13.2" x14ac:dyDescent="0.25"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9"/>
      <c r="Z248" s="9"/>
    </row>
    <row r="249" spans="2:26" ht="13.2" x14ac:dyDescent="0.25"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9"/>
      <c r="Z249" s="9"/>
    </row>
    <row r="250" spans="2:26" ht="13.2" x14ac:dyDescent="0.25"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9"/>
      <c r="Z250" s="9"/>
    </row>
    <row r="251" spans="2:26" ht="13.2" x14ac:dyDescent="0.25"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9"/>
      <c r="Z251" s="9"/>
    </row>
    <row r="252" spans="2:26" ht="13.2" x14ac:dyDescent="0.25"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9"/>
      <c r="Z252" s="9"/>
    </row>
    <row r="253" spans="2:26" ht="13.2" x14ac:dyDescent="0.25"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9"/>
      <c r="Z253" s="9"/>
    </row>
    <row r="254" spans="2:26" ht="13.2" x14ac:dyDescent="0.25"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9"/>
      <c r="Z254" s="9"/>
    </row>
    <row r="255" spans="2:26" ht="13.2" x14ac:dyDescent="0.25"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9"/>
      <c r="Z255" s="9"/>
    </row>
    <row r="256" spans="2:26" ht="13.2" x14ac:dyDescent="0.25"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9"/>
      <c r="Z256" s="9"/>
    </row>
    <row r="257" spans="2:26" ht="13.2" x14ac:dyDescent="0.25"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9"/>
      <c r="Z257" s="9"/>
    </row>
    <row r="258" spans="2:26" ht="13.2" x14ac:dyDescent="0.25"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9"/>
      <c r="Z258" s="9"/>
    </row>
    <row r="259" spans="2:26" ht="13.2" x14ac:dyDescent="0.25"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9"/>
      <c r="Z259" s="9"/>
    </row>
    <row r="260" spans="2:26" ht="13.2" x14ac:dyDescent="0.25"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9"/>
      <c r="Z260" s="9"/>
    </row>
    <row r="261" spans="2:26" ht="13.2" x14ac:dyDescent="0.25"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9"/>
      <c r="Z261" s="9"/>
    </row>
    <row r="262" spans="2:26" ht="13.2" x14ac:dyDescent="0.25"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9"/>
      <c r="Z262" s="9"/>
    </row>
    <row r="263" spans="2:26" ht="13.2" x14ac:dyDescent="0.25"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9"/>
      <c r="Z263" s="9"/>
    </row>
    <row r="264" spans="2:26" ht="13.2" x14ac:dyDescent="0.25"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9"/>
      <c r="Z264" s="9"/>
    </row>
    <row r="265" spans="2:26" ht="13.2" x14ac:dyDescent="0.25"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9"/>
      <c r="Z265" s="9"/>
    </row>
    <row r="266" spans="2:26" ht="13.2" x14ac:dyDescent="0.25"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9"/>
      <c r="Z266" s="9"/>
    </row>
    <row r="267" spans="2:26" ht="13.2" x14ac:dyDescent="0.25"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9"/>
      <c r="Z267" s="9"/>
    </row>
    <row r="268" spans="2:26" ht="13.2" x14ac:dyDescent="0.25"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9"/>
      <c r="Z268" s="9"/>
    </row>
    <row r="269" spans="2:26" ht="13.2" x14ac:dyDescent="0.25"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9"/>
      <c r="Z269" s="9"/>
    </row>
    <row r="270" spans="2:26" ht="13.2" x14ac:dyDescent="0.25"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9"/>
      <c r="Z270" s="9"/>
    </row>
    <row r="271" spans="2:26" ht="13.2" x14ac:dyDescent="0.25"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9"/>
      <c r="Z271" s="9"/>
    </row>
    <row r="272" spans="2:26" ht="13.2" x14ac:dyDescent="0.25"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9"/>
      <c r="Z272" s="9"/>
    </row>
    <row r="273" spans="2:26" ht="13.2" x14ac:dyDescent="0.25"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9"/>
      <c r="Z273" s="9"/>
    </row>
    <row r="274" spans="2:26" ht="13.2" x14ac:dyDescent="0.25"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9"/>
      <c r="Z274" s="9"/>
    </row>
    <row r="275" spans="2:26" ht="13.2" x14ac:dyDescent="0.25"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9"/>
      <c r="Z275" s="9"/>
    </row>
    <row r="276" spans="2:26" ht="13.2" x14ac:dyDescent="0.25"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9"/>
      <c r="Z276" s="9"/>
    </row>
    <row r="277" spans="2:26" ht="13.2" x14ac:dyDescent="0.25"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9"/>
      <c r="Z277" s="9"/>
    </row>
    <row r="278" spans="2:26" ht="13.2" x14ac:dyDescent="0.25"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9"/>
      <c r="Z278" s="9"/>
    </row>
    <row r="279" spans="2:26" ht="13.2" x14ac:dyDescent="0.25"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9"/>
      <c r="Z279" s="9"/>
    </row>
    <row r="280" spans="2:26" ht="13.2" x14ac:dyDescent="0.25"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9"/>
      <c r="Z280" s="9"/>
    </row>
    <row r="281" spans="2:26" ht="13.2" x14ac:dyDescent="0.25"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9"/>
      <c r="Z281" s="9"/>
    </row>
    <row r="282" spans="2:26" ht="13.2" x14ac:dyDescent="0.25"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9"/>
      <c r="Z282" s="9"/>
    </row>
    <row r="283" spans="2:26" ht="13.2" x14ac:dyDescent="0.25"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9"/>
      <c r="Z283" s="9"/>
    </row>
    <row r="284" spans="2:26" ht="13.2" x14ac:dyDescent="0.25"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9"/>
      <c r="Z284" s="9"/>
    </row>
    <row r="285" spans="2:26" ht="13.2" x14ac:dyDescent="0.25"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9"/>
      <c r="Z285" s="9"/>
    </row>
    <row r="286" spans="2:26" ht="13.2" x14ac:dyDescent="0.25"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9"/>
      <c r="Z286" s="9"/>
    </row>
    <row r="287" spans="2:26" ht="13.2" x14ac:dyDescent="0.25"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9"/>
      <c r="Z287" s="9"/>
    </row>
    <row r="288" spans="2:26" ht="13.2" x14ac:dyDescent="0.25"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9"/>
      <c r="Z288" s="9"/>
    </row>
    <row r="289" spans="2:26" ht="13.2" x14ac:dyDescent="0.25"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9"/>
      <c r="Z289" s="9"/>
    </row>
    <row r="290" spans="2:26" ht="13.2" x14ac:dyDescent="0.25"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9"/>
      <c r="Z290" s="9"/>
    </row>
    <row r="291" spans="2:26" ht="13.2" x14ac:dyDescent="0.25"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9"/>
      <c r="Z291" s="9"/>
    </row>
    <row r="292" spans="2:26" ht="13.2" x14ac:dyDescent="0.25"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9"/>
      <c r="Z292" s="9"/>
    </row>
    <row r="293" spans="2:26" ht="13.2" x14ac:dyDescent="0.25"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9"/>
      <c r="Z293" s="9"/>
    </row>
    <row r="294" spans="2:26" ht="13.2" x14ac:dyDescent="0.25"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9"/>
      <c r="Z294" s="9"/>
    </row>
    <row r="295" spans="2:26" ht="13.2" x14ac:dyDescent="0.25"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9"/>
      <c r="Z295" s="9"/>
    </row>
    <row r="296" spans="2:26" ht="13.2" x14ac:dyDescent="0.25"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9"/>
      <c r="Z296" s="9"/>
    </row>
    <row r="297" spans="2:26" ht="13.2" x14ac:dyDescent="0.25"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9"/>
      <c r="Z297" s="9"/>
    </row>
    <row r="298" spans="2:26" ht="13.2" x14ac:dyDescent="0.25"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9"/>
      <c r="Z298" s="9"/>
    </row>
    <row r="299" spans="2:26" ht="13.2" x14ac:dyDescent="0.25"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9"/>
      <c r="Z299" s="9"/>
    </row>
    <row r="300" spans="2:26" ht="13.2" x14ac:dyDescent="0.25"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9"/>
      <c r="Z300" s="9"/>
    </row>
    <row r="301" spans="2:26" ht="13.2" x14ac:dyDescent="0.25"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9"/>
      <c r="Z301" s="9"/>
    </row>
    <row r="302" spans="2:26" ht="13.2" x14ac:dyDescent="0.25"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9"/>
      <c r="Z302" s="9"/>
    </row>
    <row r="303" spans="2:26" ht="13.2" x14ac:dyDescent="0.25"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9"/>
      <c r="Z303" s="9"/>
    </row>
    <row r="304" spans="2:26" ht="13.2" x14ac:dyDescent="0.25"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9"/>
      <c r="Z304" s="9"/>
    </row>
    <row r="305" spans="2:26" ht="13.2" x14ac:dyDescent="0.25"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9"/>
      <c r="Z305" s="9"/>
    </row>
    <row r="306" spans="2:26" ht="13.2" x14ac:dyDescent="0.25"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9"/>
      <c r="Z306" s="9"/>
    </row>
    <row r="307" spans="2:26" ht="13.2" x14ac:dyDescent="0.25"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9"/>
      <c r="Z307" s="9"/>
    </row>
    <row r="308" spans="2:26" ht="13.2" x14ac:dyDescent="0.25"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9"/>
      <c r="Z308" s="9"/>
    </row>
    <row r="309" spans="2:26" ht="13.2" x14ac:dyDescent="0.25"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9"/>
      <c r="Z309" s="9"/>
    </row>
    <row r="310" spans="2:26" ht="13.2" x14ac:dyDescent="0.25"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9"/>
      <c r="Z310" s="9"/>
    </row>
    <row r="311" spans="2:26" ht="13.2" x14ac:dyDescent="0.25"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9"/>
      <c r="Z311" s="9"/>
    </row>
    <row r="312" spans="2:26" ht="13.2" x14ac:dyDescent="0.25"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9"/>
      <c r="Z312" s="9"/>
    </row>
    <row r="313" spans="2:26" ht="13.2" x14ac:dyDescent="0.25"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9"/>
      <c r="Z313" s="9"/>
    </row>
    <row r="314" spans="2:26" ht="13.2" x14ac:dyDescent="0.25"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9"/>
      <c r="Z314" s="9"/>
    </row>
    <row r="315" spans="2:26" ht="13.2" x14ac:dyDescent="0.25"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9"/>
      <c r="Z315" s="9"/>
    </row>
    <row r="316" spans="2:26" ht="13.2" x14ac:dyDescent="0.25"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9"/>
      <c r="Z316" s="9"/>
    </row>
    <row r="317" spans="2:26" ht="13.2" x14ac:dyDescent="0.25"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9"/>
      <c r="Z317" s="9"/>
    </row>
    <row r="318" spans="2:26" ht="13.2" x14ac:dyDescent="0.25"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9"/>
      <c r="Z318" s="9"/>
    </row>
    <row r="319" spans="2:26" ht="13.2" x14ac:dyDescent="0.25"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9"/>
      <c r="Z319" s="9"/>
    </row>
    <row r="320" spans="2:26" ht="13.2" x14ac:dyDescent="0.25"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9"/>
      <c r="Z320" s="9"/>
    </row>
    <row r="321" spans="2:26" ht="13.2" x14ac:dyDescent="0.25"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9"/>
      <c r="Z321" s="9"/>
    </row>
    <row r="322" spans="2:26" ht="13.2" x14ac:dyDescent="0.25"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9"/>
      <c r="Z322" s="9"/>
    </row>
    <row r="323" spans="2:26" ht="13.2" x14ac:dyDescent="0.25"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9"/>
      <c r="Z323" s="9"/>
    </row>
    <row r="324" spans="2:26" ht="13.2" x14ac:dyDescent="0.25"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9"/>
      <c r="Z324" s="9"/>
    </row>
    <row r="325" spans="2:26" ht="13.2" x14ac:dyDescent="0.25"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9"/>
      <c r="Z325" s="9"/>
    </row>
    <row r="326" spans="2:26" ht="13.2" x14ac:dyDescent="0.25"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9"/>
      <c r="Z326" s="9"/>
    </row>
    <row r="327" spans="2:26" ht="13.2" x14ac:dyDescent="0.25"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9"/>
      <c r="Z327" s="9"/>
    </row>
    <row r="328" spans="2:26" ht="13.2" x14ac:dyDescent="0.25"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9"/>
      <c r="Z328" s="9"/>
    </row>
    <row r="329" spans="2:26" ht="13.2" x14ac:dyDescent="0.25"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9"/>
      <c r="Z329" s="9"/>
    </row>
    <row r="330" spans="2:26" ht="13.2" x14ac:dyDescent="0.25"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9"/>
      <c r="Z330" s="9"/>
    </row>
    <row r="331" spans="2:26" ht="13.2" x14ac:dyDescent="0.25"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9"/>
      <c r="Z331" s="9"/>
    </row>
    <row r="332" spans="2:26" ht="13.2" x14ac:dyDescent="0.25"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9"/>
      <c r="Z332" s="9"/>
    </row>
    <row r="333" spans="2:26" ht="13.2" x14ac:dyDescent="0.25"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9"/>
      <c r="Z333" s="9"/>
    </row>
    <row r="334" spans="2:26" ht="13.2" x14ac:dyDescent="0.25"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9"/>
      <c r="Z334" s="9"/>
    </row>
    <row r="335" spans="2:26" ht="13.2" x14ac:dyDescent="0.25"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9"/>
      <c r="Z335" s="9"/>
    </row>
    <row r="336" spans="2:26" ht="13.2" x14ac:dyDescent="0.25"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9"/>
      <c r="Z336" s="9"/>
    </row>
    <row r="337" spans="2:26" ht="13.2" x14ac:dyDescent="0.25"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9"/>
      <c r="Z337" s="9"/>
    </row>
    <row r="338" spans="2:26" ht="13.2" x14ac:dyDescent="0.25"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9"/>
      <c r="Z338" s="9"/>
    </row>
    <row r="339" spans="2:26" ht="13.2" x14ac:dyDescent="0.25"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9"/>
      <c r="Z339" s="9"/>
    </row>
    <row r="340" spans="2:26" ht="13.2" x14ac:dyDescent="0.25"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9"/>
      <c r="Z340" s="9"/>
    </row>
    <row r="341" spans="2:26" ht="13.2" x14ac:dyDescent="0.25"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9"/>
      <c r="Z341" s="9"/>
    </row>
    <row r="342" spans="2:26" ht="13.2" x14ac:dyDescent="0.25"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9"/>
      <c r="Z342" s="9"/>
    </row>
    <row r="343" spans="2:26" ht="13.2" x14ac:dyDescent="0.25"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9"/>
      <c r="Z343" s="9"/>
    </row>
    <row r="344" spans="2:26" ht="13.2" x14ac:dyDescent="0.25"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9"/>
      <c r="Z344" s="9"/>
    </row>
    <row r="345" spans="2:26" ht="13.2" x14ac:dyDescent="0.25"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9"/>
      <c r="Z345" s="9"/>
    </row>
    <row r="346" spans="2:26" ht="13.2" x14ac:dyDescent="0.25"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9"/>
      <c r="Z346" s="9"/>
    </row>
    <row r="347" spans="2:26" ht="13.2" x14ac:dyDescent="0.25"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9"/>
      <c r="Z347" s="9"/>
    </row>
    <row r="348" spans="2:26" ht="13.2" x14ac:dyDescent="0.25"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9"/>
      <c r="Z348" s="9"/>
    </row>
    <row r="349" spans="2:26" ht="13.2" x14ac:dyDescent="0.25"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9"/>
      <c r="Z349" s="9"/>
    </row>
    <row r="350" spans="2:26" ht="13.2" x14ac:dyDescent="0.25"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9"/>
      <c r="Z350" s="9"/>
    </row>
    <row r="351" spans="2:26" ht="13.2" x14ac:dyDescent="0.25"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9"/>
      <c r="Z351" s="9"/>
    </row>
    <row r="352" spans="2:26" ht="13.2" x14ac:dyDescent="0.25"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9"/>
      <c r="Z352" s="9"/>
    </row>
    <row r="353" spans="2:26" ht="13.2" x14ac:dyDescent="0.25"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9"/>
      <c r="Z353" s="9"/>
    </row>
    <row r="354" spans="2:26" ht="13.2" x14ac:dyDescent="0.25"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9"/>
      <c r="Z354" s="9"/>
    </row>
    <row r="355" spans="2:26" ht="13.2" x14ac:dyDescent="0.25"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9"/>
      <c r="Z355" s="9"/>
    </row>
    <row r="356" spans="2:26" ht="13.2" x14ac:dyDescent="0.25"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9"/>
      <c r="Z356" s="9"/>
    </row>
    <row r="357" spans="2:26" ht="13.2" x14ac:dyDescent="0.25"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9"/>
      <c r="Z357" s="9"/>
    </row>
    <row r="358" spans="2:26" ht="13.2" x14ac:dyDescent="0.25"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9"/>
      <c r="Z358" s="9"/>
    </row>
    <row r="359" spans="2:26" ht="13.2" x14ac:dyDescent="0.25"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9"/>
      <c r="Z359" s="9"/>
    </row>
    <row r="360" spans="2:26" ht="13.2" x14ac:dyDescent="0.25"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9"/>
      <c r="Z360" s="9"/>
    </row>
    <row r="361" spans="2:26" ht="13.2" x14ac:dyDescent="0.25"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9"/>
      <c r="Z361" s="9"/>
    </row>
    <row r="362" spans="2:26" ht="13.2" x14ac:dyDescent="0.25"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9"/>
      <c r="Z362" s="9"/>
    </row>
    <row r="363" spans="2:26" ht="13.2" x14ac:dyDescent="0.25"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9"/>
      <c r="Z363" s="9"/>
    </row>
    <row r="364" spans="2:26" ht="13.2" x14ac:dyDescent="0.25"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9"/>
      <c r="Z364" s="9"/>
    </row>
    <row r="365" spans="2:26" ht="13.2" x14ac:dyDescent="0.25"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9"/>
      <c r="Z365" s="9"/>
    </row>
    <row r="366" spans="2:26" ht="13.2" x14ac:dyDescent="0.25"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9"/>
      <c r="Z366" s="9"/>
    </row>
    <row r="367" spans="2:26" ht="13.2" x14ac:dyDescent="0.25"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9"/>
      <c r="Z367" s="9"/>
    </row>
    <row r="368" spans="2:26" ht="13.2" x14ac:dyDescent="0.25"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9"/>
      <c r="Z368" s="9"/>
    </row>
    <row r="369" spans="2:26" ht="13.2" x14ac:dyDescent="0.25"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9"/>
      <c r="Z369" s="9"/>
    </row>
    <row r="370" spans="2:26" ht="13.2" x14ac:dyDescent="0.25"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9"/>
      <c r="Z370" s="9"/>
    </row>
    <row r="371" spans="2:26" ht="13.2" x14ac:dyDescent="0.25"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9"/>
      <c r="Z371" s="9"/>
    </row>
    <row r="372" spans="2:26" ht="13.2" x14ac:dyDescent="0.25"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9"/>
      <c r="Z372" s="9"/>
    </row>
    <row r="373" spans="2:26" ht="13.2" x14ac:dyDescent="0.25"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9"/>
      <c r="Z373" s="9"/>
    </row>
    <row r="374" spans="2:26" ht="13.2" x14ac:dyDescent="0.25"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9"/>
      <c r="Z374" s="9"/>
    </row>
    <row r="375" spans="2:26" ht="13.2" x14ac:dyDescent="0.25"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9"/>
      <c r="Z375" s="9"/>
    </row>
    <row r="376" spans="2:26" ht="13.2" x14ac:dyDescent="0.25"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9"/>
      <c r="Z376" s="9"/>
    </row>
    <row r="377" spans="2:26" ht="13.2" x14ac:dyDescent="0.25"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9"/>
      <c r="Z377" s="9"/>
    </row>
    <row r="378" spans="2:26" ht="13.2" x14ac:dyDescent="0.25"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9"/>
      <c r="Z378" s="9"/>
    </row>
    <row r="379" spans="2:26" ht="13.2" x14ac:dyDescent="0.25"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9"/>
      <c r="Z379" s="9"/>
    </row>
    <row r="380" spans="2:26" ht="13.2" x14ac:dyDescent="0.25"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9"/>
      <c r="Z380" s="9"/>
    </row>
    <row r="381" spans="2:26" ht="13.2" x14ac:dyDescent="0.25"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9"/>
      <c r="Z381" s="9"/>
    </row>
    <row r="382" spans="2:26" ht="13.2" x14ac:dyDescent="0.25"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9"/>
      <c r="Z382" s="9"/>
    </row>
    <row r="383" spans="2:26" ht="13.2" x14ac:dyDescent="0.25"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9"/>
      <c r="Z383" s="9"/>
    </row>
    <row r="384" spans="2:26" ht="13.2" x14ac:dyDescent="0.25"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9"/>
      <c r="Z384" s="9"/>
    </row>
    <row r="385" spans="2:26" ht="13.2" x14ac:dyDescent="0.25"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9"/>
      <c r="Z385" s="9"/>
    </row>
    <row r="386" spans="2:26" ht="13.2" x14ac:dyDescent="0.25"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9"/>
      <c r="Z386" s="9"/>
    </row>
    <row r="387" spans="2:26" ht="13.2" x14ac:dyDescent="0.25"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9"/>
      <c r="Z387" s="9"/>
    </row>
    <row r="388" spans="2:26" ht="13.2" x14ac:dyDescent="0.25"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9"/>
      <c r="Z388" s="9"/>
    </row>
    <row r="389" spans="2:26" ht="13.2" x14ac:dyDescent="0.25"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9"/>
      <c r="Z389" s="9"/>
    </row>
    <row r="390" spans="2:26" ht="13.2" x14ac:dyDescent="0.25"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9"/>
      <c r="Z390" s="9"/>
    </row>
    <row r="391" spans="2:26" ht="13.2" x14ac:dyDescent="0.25"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9"/>
      <c r="Z391" s="9"/>
    </row>
    <row r="392" spans="2:26" ht="13.2" x14ac:dyDescent="0.25"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9"/>
      <c r="Z392" s="9"/>
    </row>
    <row r="393" spans="2:26" ht="13.2" x14ac:dyDescent="0.25"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9"/>
      <c r="Z393" s="9"/>
    </row>
    <row r="394" spans="2:26" ht="13.2" x14ac:dyDescent="0.25"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9"/>
      <c r="Z394" s="9"/>
    </row>
    <row r="395" spans="2:26" ht="13.2" x14ac:dyDescent="0.25"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9"/>
      <c r="Z395" s="9"/>
    </row>
    <row r="396" spans="2:26" ht="13.2" x14ac:dyDescent="0.25"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9"/>
      <c r="Z396" s="9"/>
    </row>
    <row r="397" spans="2:26" ht="13.2" x14ac:dyDescent="0.25"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9"/>
      <c r="Z397" s="9"/>
    </row>
    <row r="398" spans="2:26" ht="13.2" x14ac:dyDescent="0.25"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9"/>
      <c r="Z398" s="9"/>
    </row>
    <row r="399" spans="2:26" ht="13.2" x14ac:dyDescent="0.25"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9"/>
      <c r="Z399" s="9"/>
    </row>
    <row r="400" spans="2:26" ht="13.2" x14ac:dyDescent="0.25"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9"/>
      <c r="Z400" s="9"/>
    </row>
    <row r="401" spans="2:26" ht="13.2" x14ac:dyDescent="0.25"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9"/>
      <c r="Z401" s="9"/>
    </row>
    <row r="402" spans="2:26" ht="13.2" x14ac:dyDescent="0.25"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9"/>
      <c r="Z402" s="9"/>
    </row>
    <row r="403" spans="2:26" ht="13.2" x14ac:dyDescent="0.25"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9"/>
      <c r="Z403" s="9"/>
    </row>
    <row r="404" spans="2:26" ht="13.2" x14ac:dyDescent="0.25"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9"/>
      <c r="Z404" s="9"/>
    </row>
    <row r="405" spans="2:26" ht="13.2" x14ac:dyDescent="0.25"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9"/>
      <c r="Z405" s="9"/>
    </row>
    <row r="406" spans="2:26" ht="13.2" x14ac:dyDescent="0.25"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9"/>
      <c r="Z406" s="9"/>
    </row>
    <row r="407" spans="2:26" ht="13.2" x14ac:dyDescent="0.25"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9"/>
      <c r="Z407" s="9"/>
    </row>
    <row r="408" spans="2:26" ht="13.2" x14ac:dyDescent="0.25"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9"/>
      <c r="Z408" s="9"/>
    </row>
    <row r="409" spans="2:26" ht="13.2" x14ac:dyDescent="0.25"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9"/>
      <c r="Z409" s="9"/>
    </row>
    <row r="410" spans="2:26" ht="13.2" x14ac:dyDescent="0.25"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9"/>
      <c r="Z410" s="9"/>
    </row>
    <row r="411" spans="2:26" ht="13.2" x14ac:dyDescent="0.25"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9"/>
      <c r="Z411" s="9"/>
    </row>
    <row r="412" spans="2:26" ht="13.2" x14ac:dyDescent="0.25"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9"/>
      <c r="Z412" s="9"/>
    </row>
    <row r="413" spans="2:26" ht="13.2" x14ac:dyDescent="0.25"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9"/>
      <c r="Z413" s="9"/>
    </row>
    <row r="414" spans="2:26" ht="13.2" x14ac:dyDescent="0.25"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9"/>
      <c r="Z414" s="9"/>
    </row>
    <row r="415" spans="2:26" ht="13.2" x14ac:dyDescent="0.25"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9"/>
      <c r="Z415" s="9"/>
    </row>
    <row r="416" spans="2:26" ht="13.2" x14ac:dyDescent="0.25"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9"/>
      <c r="Z416" s="9"/>
    </row>
    <row r="417" spans="2:26" ht="13.2" x14ac:dyDescent="0.25"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9"/>
      <c r="Z417" s="9"/>
    </row>
    <row r="418" spans="2:26" ht="13.2" x14ac:dyDescent="0.25"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9"/>
      <c r="Z418" s="9"/>
    </row>
    <row r="419" spans="2:26" ht="13.2" x14ac:dyDescent="0.25"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9"/>
      <c r="Z419" s="9"/>
    </row>
    <row r="420" spans="2:26" ht="13.2" x14ac:dyDescent="0.25"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9"/>
      <c r="Z420" s="9"/>
    </row>
    <row r="421" spans="2:26" ht="13.2" x14ac:dyDescent="0.25"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9"/>
      <c r="Z421" s="9"/>
    </row>
    <row r="422" spans="2:26" ht="13.2" x14ac:dyDescent="0.25"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9"/>
      <c r="Z422" s="9"/>
    </row>
    <row r="423" spans="2:26" ht="13.2" x14ac:dyDescent="0.25"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9"/>
      <c r="Z423" s="9"/>
    </row>
    <row r="424" spans="2:26" ht="13.2" x14ac:dyDescent="0.25"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9"/>
      <c r="Z424" s="9"/>
    </row>
    <row r="425" spans="2:26" ht="13.2" x14ac:dyDescent="0.25"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9"/>
      <c r="Z425" s="9"/>
    </row>
    <row r="426" spans="2:26" ht="13.2" x14ac:dyDescent="0.25"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9"/>
      <c r="Z426" s="9"/>
    </row>
    <row r="427" spans="2:26" ht="13.2" x14ac:dyDescent="0.25"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9"/>
      <c r="Z427" s="9"/>
    </row>
    <row r="428" spans="2:26" ht="13.2" x14ac:dyDescent="0.25"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9"/>
      <c r="Z428" s="9"/>
    </row>
    <row r="429" spans="2:26" ht="13.2" x14ac:dyDescent="0.25"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9"/>
      <c r="Z429" s="9"/>
    </row>
    <row r="430" spans="2:26" ht="13.2" x14ac:dyDescent="0.25"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9"/>
      <c r="Z430" s="9"/>
    </row>
    <row r="431" spans="2:26" ht="13.2" x14ac:dyDescent="0.25"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9"/>
      <c r="Z431" s="9"/>
    </row>
    <row r="432" spans="2:26" ht="13.2" x14ac:dyDescent="0.25"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9"/>
      <c r="Z432" s="9"/>
    </row>
    <row r="433" spans="2:26" ht="13.2" x14ac:dyDescent="0.25"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9"/>
      <c r="Z433" s="9"/>
    </row>
    <row r="434" spans="2:26" ht="13.2" x14ac:dyDescent="0.25"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9"/>
      <c r="Z434" s="9"/>
    </row>
    <row r="435" spans="2:26" ht="13.2" x14ac:dyDescent="0.25"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9"/>
      <c r="Z435" s="9"/>
    </row>
    <row r="436" spans="2:26" ht="13.2" x14ac:dyDescent="0.25"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9"/>
      <c r="Z436" s="9"/>
    </row>
    <row r="437" spans="2:26" ht="13.2" x14ac:dyDescent="0.25"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9"/>
      <c r="Z437" s="9"/>
    </row>
    <row r="438" spans="2:26" ht="13.2" x14ac:dyDescent="0.25"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9"/>
      <c r="Z438" s="9"/>
    </row>
    <row r="439" spans="2:26" ht="13.2" x14ac:dyDescent="0.25"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9"/>
      <c r="Z439" s="9"/>
    </row>
    <row r="440" spans="2:26" ht="13.2" x14ac:dyDescent="0.25"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9"/>
      <c r="Z440" s="9"/>
    </row>
    <row r="441" spans="2:26" ht="13.2" x14ac:dyDescent="0.25"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9"/>
      <c r="Z441" s="9"/>
    </row>
    <row r="442" spans="2:26" ht="13.2" x14ac:dyDescent="0.25"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9"/>
      <c r="Z442" s="9"/>
    </row>
    <row r="443" spans="2:26" ht="13.2" x14ac:dyDescent="0.25"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9"/>
      <c r="Z443" s="9"/>
    </row>
    <row r="444" spans="2:26" ht="13.2" x14ac:dyDescent="0.25"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9"/>
      <c r="Z444" s="9"/>
    </row>
    <row r="445" spans="2:26" ht="13.2" x14ac:dyDescent="0.25"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9"/>
      <c r="Z445" s="9"/>
    </row>
    <row r="446" spans="2:26" ht="13.2" x14ac:dyDescent="0.25"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9"/>
      <c r="Z446" s="9"/>
    </row>
    <row r="447" spans="2:26" ht="13.2" x14ac:dyDescent="0.25"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9"/>
      <c r="Z447" s="9"/>
    </row>
    <row r="448" spans="2:26" ht="13.2" x14ac:dyDescent="0.25"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9"/>
      <c r="Z448" s="9"/>
    </row>
    <row r="449" spans="2:26" ht="13.2" x14ac:dyDescent="0.25"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9"/>
      <c r="Z449" s="9"/>
    </row>
    <row r="450" spans="2:26" ht="13.2" x14ac:dyDescent="0.25"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9"/>
      <c r="Z450" s="9"/>
    </row>
    <row r="451" spans="2:26" ht="13.2" x14ac:dyDescent="0.25"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9"/>
      <c r="Z451" s="9"/>
    </row>
    <row r="452" spans="2:26" ht="13.2" x14ac:dyDescent="0.25"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9"/>
      <c r="Z452" s="9"/>
    </row>
    <row r="453" spans="2:26" ht="13.2" x14ac:dyDescent="0.25"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9"/>
      <c r="Z453" s="9"/>
    </row>
    <row r="454" spans="2:26" ht="13.2" x14ac:dyDescent="0.25"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9"/>
      <c r="Z454" s="9"/>
    </row>
    <row r="455" spans="2:26" ht="13.2" x14ac:dyDescent="0.25"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9"/>
      <c r="Z455" s="9"/>
    </row>
    <row r="456" spans="2:26" ht="13.2" x14ac:dyDescent="0.25"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9"/>
      <c r="Z456" s="9"/>
    </row>
    <row r="457" spans="2:26" ht="13.2" x14ac:dyDescent="0.25"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9"/>
      <c r="Z457" s="9"/>
    </row>
    <row r="458" spans="2:26" ht="13.2" x14ac:dyDescent="0.25"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9"/>
      <c r="Z458" s="9"/>
    </row>
    <row r="459" spans="2:26" ht="13.2" x14ac:dyDescent="0.25"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9"/>
      <c r="Z459" s="9"/>
    </row>
    <row r="460" spans="2:26" ht="13.2" x14ac:dyDescent="0.25"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9"/>
      <c r="Z460" s="9"/>
    </row>
    <row r="461" spans="2:26" ht="13.2" x14ac:dyDescent="0.25"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9"/>
      <c r="Z461" s="9"/>
    </row>
    <row r="462" spans="2:26" ht="13.2" x14ac:dyDescent="0.25"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9"/>
      <c r="Z462" s="9"/>
    </row>
    <row r="463" spans="2:26" ht="13.2" x14ac:dyDescent="0.25"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9"/>
      <c r="Z463" s="9"/>
    </row>
    <row r="464" spans="2:26" ht="13.2" x14ac:dyDescent="0.25"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9"/>
      <c r="Z464" s="9"/>
    </row>
    <row r="465" spans="2:26" ht="13.2" x14ac:dyDescent="0.25"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9"/>
      <c r="Z465" s="9"/>
    </row>
    <row r="466" spans="2:26" ht="13.2" x14ac:dyDescent="0.25"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9"/>
      <c r="Z466" s="9"/>
    </row>
    <row r="467" spans="2:26" ht="13.2" x14ac:dyDescent="0.25"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9"/>
      <c r="Z467" s="9"/>
    </row>
    <row r="468" spans="2:26" ht="13.2" x14ac:dyDescent="0.25"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9"/>
      <c r="Z468" s="9"/>
    </row>
    <row r="469" spans="2:26" ht="13.2" x14ac:dyDescent="0.25"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9"/>
      <c r="Z469" s="9"/>
    </row>
    <row r="470" spans="2:26" ht="13.2" x14ac:dyDescent="0.25"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9"/>
      <c r="Z470" s="9"/>
    </row>
    <row r="471" spans="2:26" ht="13.2" x14ac:dyDescent="0.25"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9"/>
      <c r="Z471" s="9"/>
    </row>
    <row r="472" spans="2:26" ht="13.2" x14ac:dyDescent="0.25"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9"/>
      <c r="Z472" s="9"/>
    </row>
    <row r="473" spans="2:26" ht="13.2" x14ac:dyDescent="0.25"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9"/>
      <c r="Z473" s="9"/>
    </row>
    <row r="474" spans="2:26" ht="13.2" x14ac:dyDescent="0.25"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9"/>
      <c r="Z474" s="9"/>
    </row>
    <row r="475" spans="2:26" ht="13.2" x14ac:dyDescent="0.25"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9"/>
      <c r="Z475" s="9"/>
    </row>
    <row r="476" spans="2:26" ht="13.2" x14ac:dyDescent="0.25"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9"/>
      <c r="Z476" s="9"/>
    </row>
    <row r="477" spans="2:26" ht="13.2" x14ac:dyDescent="0.25"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9"/>
      <c r="Z477" s="9"/>
    </row>
    <row r="478" spans="2:26" ht="13.2" x14ac:dyDescent="0.25"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9"/>
      <c r="Z478" s="9"/>
    </row>
    <row r="479" spans="2:26" ht="13.2" x14ac:dyDescent="0.25"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9"/>
      <c r="Z479" s="9"/>
    </row>
    <row r="480" spans="2:26" ht="13.2" x14ac:dyDescent="0.25"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9"/>
      <c r="Z480" s="9"/>
    </row>
    <row r="481" spans="2:26" ht="13.2" x14ac:dyDescent="0.25"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9"/>
      <c r="Z481" s="9"/>
    </row>
    <row r="482" spans="2:26" ht="13.2" x14ac:dyDescent="0.25"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9"/>
      <c r="Z482" s="9"/>
    </row>
    <row r="483" spans="2:26" ht="13.2" x14ac:dyDescent="0.25"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9"/>
      <c r="Z483" s="9"/>
    </row>
    <row r="484" spans="2:26" ht="13.2" x14ac:dyDescent="0.25"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9"/>
      <c r="Z484" s="9"/>
    </row>
    <row r="485" spans="2:26" ht="13.2" x14ac:dyDescent="0.25"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9"/>
      <c r="Z485" s="9"/>
    </row>
    <row r="486" spans="2:26" ht="13.2" x14ac:dyDescent="0.25"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9"/>
      <c r="Z486" s="9"/>
    </row>
    <row r="487" spans="2:26" ht="13.2" x14ac:dyDescent="0.25"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9"/>
      <c r="Z487" s="9"/>
    </row>
    <row r="488" spans="2:26" ht="13.2" x14ac:dyDescent="0.25"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9"/>
      <c r="Z488" s="9"/>
    </row>
    <row r="489" spans="2:26" ht="13.2" x14ac:dyDescent="0.25"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9"/>
      <c r="Z489" s="9"/>
    </row>
    <row r="490" spans="2:26" ht="13.2" x14ac:dyDescent="0.25"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9"/>
      <c r="Z490" s="9"/>
    </row>
    <row r="491" spans="2:26" ht="13.2" x14ac:dyDescent="0.25"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9"/>
      <c r="Z491" s="9"/>
    </row>
    <row r="492" spans="2:26" ht="13.2" x14ac:dyDescent="0.25"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9"/>
      <c r="Z492" s="9"/>
    </row>
    <row r="493" spans="2:26" ht="13.2" x14ac:dyDescent="0.25"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9"/>
      <c r="Z493" s="9"/>
    </row>
    <row r="494" spans="2:26" ht="13.2" x14ac:dyDescent="0.25"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9"/>
      <c r="Z494" s="9"/>
    </row>
    <row r="495" spans="2:26" ht="13.2" x14ac:dyDescent="0.25"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9"/>
      <c r="Z495" s="9"/>
    </row>
    <row r="496" spans="2:26" ht="13.2" x14ac:dyDescent="0.25"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9"/>
      <c r="Z496" s="9"/>
    </row>
    <row r="497" spans="2:26" ht="13.2" x14ac:dyDescent="0.25"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9"/>
      <c r="Z497" s="9"/>
    </row>
    <row r="498" spans="2:26" ht="13.2" x14ac:dyDescent="0.25"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9"/>
      <c r="Z498" s="9"/>
    </row>
    <row r="499" spans="2:26" ht="13.2" x14ac:dyDescent="0.25"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9"/>
      <c r="Z499" s="9"/>
    </row>
    <row r="500" spans="2:26" ht="13.2" x14ac:dyDescent="0.25"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9"/>
      <c r="Z500" s="9"/>
    </row>
    <row r="501" spans="2:26" ht="13.2" x14ac:dyDescent="0.25"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9"/>
      <c r="Z501" s="9"/>
    </row>
    <row r="502" spans="2:26" ht="13.2" x14ac:dyDescent="0.25"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9"/>
      <c r="Z502" s="9"/>
    </row>
    <row r="503" spans="2:26" ht="13.2" x14ac:dyDescent="0.25"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9"/>
      <c r="Z503" s="9"/>
    </row>
    <row r="504" spans="2:26" ht="13.2" x14ac:dyDescent="0.25"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9"/>
      <c r="Z504" s="9"/>
    </row>
    <row r="505" spans="2:26" ht="13.2" x14ac:dyDescent="0.25"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9"/>
      <c r="Z505" s="9"/>
    </row>
    <row r="506" spans="2:26" ht="13.2" x14ac:dyDescent="0.25"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9"/>
      <c r="Z506" s="9"/>
    </row>
    <row r="507" spans="2:26" ht="13.2" x14ac:dyDescent="0.25"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9"/>
      <c r="Z507" s="9"/>
    </row>
    <row r="508" spans="2:26" ht="13.2" x14ac:dyDescent="0.25"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9"/>
      <c r="Z508" s="9"/>
    </row>
    <row r="509" spans="2:26" ht="13.2" x14ac:dyDescent="0.25"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9"/>
      <c r="Z509" s="9"/>
    </row>
    <row r="510" spans="2:26" ht="13.2" x14ac:dyDescent="0.25"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9"/>
      <c r="Z510" s="9"/>
    </row>
    <row r="511" spans="2:26" ht="13.2" x14ac:dyDescent="0.25"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9"/>
      <c r="Z511" s="9"/>
    </row>
    <row r="512" spans="2:26" ht="13.2" x14ac:dyDescent="0.25"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9"/>
      <c r="Z512" s="9"/>
    </row>
    <row r="513" spans="2:26" ht="13.2" x14ac:dyDescent="0.25"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9"/>
      <c r="Z513" s="9"/>
    </row>
    <row r="514" spans="2:26" ht="13.2" x14ac:dyDescent="0.25"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9"/>
      <c r="Z514" s="9"/>
    </row>
    <row r="515" spans="2:26" ht="13.2" x14ac:dyDescent="0.25"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9"/>
      <c r="Z515" s="9"/>
    </row>
    <row r="516" spans="2:26" ht="13.2" x14ac:dyDescent="0.25"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9"/>
      <c r="Z516" s="9"/>
    </row>
    <row r="517" spans="2:26" ht="13.2" x14ac:dyDescent="0.25"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9"/>
      <c r="Z517" s="9"/>
    </row>
    <row r="518" spans="2:26" ht="13.2" x14ac:dyDescent="0.25"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9"/>
      <c r="Z518" s="9"/>
    </row>
    <row r="519" spans="2:26" ht="13.2" x14ac:dyDescent="0.25"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9"/>
      <c r="Z519" s="9"/>
    </row>
    <row r="520" spans="2:26" ht="13.2" x14ac:dyDescent="0.25"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9"/>
      <c r="Z520" s="9"/>
    </row>
    <row r="521" spans="2:26" ht="13.2" x14ac:dyDescent="0.25"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9"/>
      <c r="Z521" s="9"/>
    </row>
    <row r="522" spans="2:26" ht="13.2" x14ac:dyDescent="0.25"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9"/>
      <c r="Z522" s="9"/>
    </row>
    <row r="523" spans="2:26" ht="13.2" x14ac:dyDescent="0.25"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9"/>
      <c r="Z523" s="9"/>
    </row>
    <row r="524" spans="2:26" ht="13.2" x14ac:dyDescent="0.25"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9"/>
      <c r="Z524" s="9"/>
    </row>
    <row r="525" spans="2:26" ht="13.2" x14ac:dyDescent="0.25"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9"/>
      <c r="Z525" s="9"/>
    </row>
    <row r="526" spans="2:26" ht="13.2" x14ac:dyDescent="0.25"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9"/>
      <c r="Z526" s="9"/>
    </row>
    <row r="527" spans="2:26" ht="13.2" x14ac:dyDescent="0.25"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9"/>
      <c r="Z527" s="9"/>
    </row>
    <row r="528" spans="2:26" ht="13.2" x14ac:dyDescent="0.25"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9"/>
      <c r="Z528" s="9"/>
    </row>
    <row r="529" spans="2:26" ht="13.2" x14ac:dyDescent="0.25"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9"/>
      <c r="Z529" s="9"/>
    </row>
    <row r="530" spans="2:26" ht="13.2" x14ac:dyDescent="0.25"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9"/>
      <c r="Z530" s="9"/>
    </row>
    <row r="531" spans="2:26" ht="13.2" x14ac:dyDescent="0.25"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9"/>
      <c r="Z531" s="9"/>
    </row>
    <row r="532" spans="2:26" ht="13.2" x14ac:dyDescent="0.25"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9"/>
      <c r="Z532" s="9"/>
    </row>
    <row r="533" spans="2:26" ht="13.2" x14ac:dyDescent="0.25"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9"/>
      <c r="Z533" s="9"/>
    </row>
    <row r="534" spans="2:26" ht="13.2" x14ac:dyDescent="0.25"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9"/>
      <c r="Z534" s="9"/>
    </row>
    <row r="535" spans="2:26" ht="13.2" x14ac:dyDescent="0.25"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9"/>
      <c r="Z535" s="9"/>
    </row>
    <row r="536" spans="2:26" ht="13.2" x14ac:dyDescent="0.25"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9"/>
      <c r="Z536" s="9"/>
    </row>
    <row r="537" spans="2:26" ht="13.2" x14ac:dyDescent="0.25"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9"/>
      <c r="Z537" s="9"/>
    </row>
    <row r="538" spans="2:26" ht="13.2" x14ac:dyDescent="0.25"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9"/>
      <c r="Z538" s="9"/>
    </row>
    <row r="539" spans="2:26" ht="13.2" x14ac:dyDescent="0.25"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9"/>
      <c r="Z539" s="9"/>
    </row>
    <row r="540" spans="2:26" ht="13.2" x14ac:dyDescent="0.25"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9"/>
      <c r="Z540" s="9"/>
    </row>
    <row r="541" spans="2:26" ht="13.2" x14ac:dyDescent="0.25"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9"/>
      <c r="Z541" s="9"/>
    </row>
    <row r="542" spans="2:26" ht="13.2" x14ac:dyDescent="0.25"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9"/>
      <c r="Z542" s="9"/>
    </row>
    <row r="543" spans="2:26" ht="13.2" x14ac:dyDescent="0.25"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9"/>
      <c r="Z543" s="9"/>
    </row>
    <row r="544" spans="2:26" ht="13.2" x14ac:dyDescent="0.25"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9"/>
      <c r="Z544" s="9"/>
    </row>
    <row r="545" spans="2:26" ht="13.2" x14ac:dyDescent="0.25"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9"/>
      <c r="Z545" s="9"/>
    </row>
    <row r="546" spans="2:26" ht="13.2" x14ac:dyDescent="0.25"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9"/>
      <c r="Z546" s="9"/>
    </row>
    <row r="547" spans="2:26" ht="13.2" x14ac:dyDescent="0.25"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9"/>
      <c r="Z547" s="9"/>
    </row>
    <row r="548" spans="2:26" ht="13.2" x14ac:dyDescent="0.25"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9"/>
      <c r="Z548" s="9"/>
    </row>
    <row r="549" spans="2:26" ht="13.2" x14ac:dyDescent="0.25"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9"/>
      <c r="Z549" s="9"/>
    </row>
    <row r="550" spans="2:26" ht="13.2" x14ac:dyDescent="0.25"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9"/>
      <c r="Z550" s="9"/>
    </row>
    <row r="551" spans="2:26" ht="13.2" x14ac:dyDescent="0.25"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9"/>
      <c r="Z551" s="9"/>
    </row>
    <row r="552" spans="2:26" ht="13.2" x14ac:dyDescent="0.25"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9"/>
      <c r="Z552" s="9"/>
    </row>
    <row r="553" spans="2:26" ht="13.2" x14ac:dyDescent="0.25"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9"/>
      <c r="Z553" s="9"/>
    </row>
    <row r="554" spans="2:26" ht="13.2" x14ac:dyDescent="0.25"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9"/>
      <c r="Z554" s="9"/>
    </row>
    <row r="555" spans="2:26" ht="13.2" x14ac:dyDescent="0.25"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9"/>
      <c r="Z555" s="9"/>
    </row>
    <row r="556" spans="2:26" ht="13.2" x14ac:dyDescent="0.25"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9"/>
      <c r="Z556" s="9"/>
    </row>
    <row r="557" spans="2:26" ht="13.2" x14ac:dyDescent="0.25"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9"/>
      <c r="Z557" s="9"/>
    </row>
    <row r="558" spans="2:26" ht="13.2" x14ac:dyDescent="0.25"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9"/>
      <c r="Z558" s="9"/>
    </row>
    <row r="559" spans="2:26" ht="13.2" x14ac:dyDescent="0.25"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9"/>
      <c r="Z559" s="9"/>
    </row>
    <row r="560" spans="2:26" ht="13.2" x14ac:dyDescent="0.25"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9"/>
      <c r="Z560" s="9"/>
    </row>
    <row r="561" spans="2:26" ht="13.2" x14ac:dyDescent="0.25"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9"/>
      <c r="Z561" s="9"/>
    </row>
    <row r="562" spans="2:26" ht="13.2" x14ac:dyDescent="0.25"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9"/>
      <c r="Z562" s="9"/>
    </row>
    <row r="563" spans="2:26" ht="13.2" x14ac:dyDescent="0.25"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9"/>
      <c r="Z563" s="9"/>
    </row>
    <row r="564" spans="2:26" ht="13.2" x14ac:dyDescent="0.25"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9"/>
      <c r="Z564" s="9"/>
    </row>
    <row r="565" spans="2:26" ht="13.2" x14ac:dyDescent="0.25"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9"/>
      <c r="Z565" s="9"/>
    </row>
    <row r="566" spans="2:26" ht="13.2" x14ac:dyDescent="0.25"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9"/>
      <c r="Z566" s="9"/>
    </row>
    <row r="567" spans="2:26" ht="13.2" x14ac:dyDescent="0.25"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9"/>
      <c r="Z567" s="9"/>
    </row>
    <row r="568" spans="2:26" ht="13.2" x14ac:dyDescent="0.25"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9"/>
      <c r="Z568" s="9"/>
    </row>
    <row r="569" spans="2:26" ht="13.2" x14ac:dyDescent="0.25"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9"/>
      <c r="Z569" s="9"/>
    </row>
    <row r="570" spans="2:26" ht="13.2" x14ac:dyDescent="0.25"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9"/>
      <c r="Z570" s="9"/>
    </row>
    <row r="571" spans="2:26" ht="13.2" x14ac:dyDescent="0.25"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9"/>
      <c r="Z571" s="9"/>
    </row>
    <row r="572" spans="2:26" ht="13.2" x14ac:dyDescent="0.25"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9"/>
      <c r="Z572" s="9"/>
    </row>
    <row r="573" spans="2:26" ht="13.2" x14ac:dyDescent="0.25"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9"/>
      <c r="Z573" s="9"/>
    </row>
    <row r="574" spans="2:26" ht="13.2" x14ac:dyDescent="0.25"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9"/>
      <c r="Z574" s="9"/>
    </row>
    <row r="575" spans="2:26" ht="13.2" x14ac:dyDescent="0.25"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9"/>
      <c r="Z575" s="9"/>
    </row>
    <row r="576" spans="2:26" ht="13.2" x14ac:dyDescent="0.25"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9"/>
      <c r="Z576" s="9"/>
    </row>
    <row r="577" spans="2:26" ht="13.2" x14ac:dyDescent="0.25"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9"/>
      <c r="Z577" s="9"/>
    </row>
    <row r="578" spans="2:26" ht="13.2" x14ac:dyDescent="0.25"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9"/>
      <c r="Z578" s="9"/>
    </row>
    <row r="579" spans="2:26" ht="13.2" x14ac:dyDescent="0.25"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9"/>
      <c r="Z579" s="9"/>
    </row>
    <row r="580" spans="2:26" ht="13.2" x14ac:dyDescent="0.25"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9"/>
      <c r="Z580" s="9"/>
    </row>
    <row r="581" spans="2:26" ht="13.2" x14ac:dyDescent="0.25"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9"/>
      <c r="Z581" s="9"/>
    </row>
    <row r="582" spans="2:26" ht="13.2" x14ac:dyDescent="0.25"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9"/>
      <c r="Z582" s="9"/>
    </row>
    <row r="583" spans="2:26" ht="13.2" x14ac:dyDescent="0.25"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9"/>
      <c r="Z583" s="9"/>
    </row>
    <row r="584" spans="2:26" ht="13.2" x14ac:dyDescent="0.25"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9"/>
      <c r="Z584" s="9"/>
    </row>
    <row r="585" spans="2:26" ht="13.2" x14ac:dyDescent="0.25"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9"/>
      <c r="Z585" s="9"/>
    </row>
    <row r="586" spans="2:26" ht="13.2" x14ac:dyDescent="0.25"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9"/>
      <c r="Z586" s="9"/>
    </row>
    <row r="587" spans="2:26" ht="13.2" x14ac:dyDescent="0.25"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9"/>
      <c r="Z587" s="9"/>
    </row>
    <row r="588" spans="2:26" ht="13.2" x14ac:dyDescent="0.25"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9"/>
      <c r="Z588" s="9"/>
    </row>
    <row r="589" spans="2:26" ht="13.2" x14ac:dyDescent="0.25"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9"/>
      <c r="Z589" s="9"/>
    </row>
    <row r="590" spans="2:26" ht="13.2" x14ac:dyDescent="0.25"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9"/>
      <c r="Z590" s="9"/>
    </row>
    <row r="591" spans="2:26" ht="13.2" x14ac:dyDescent="0.25"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9"/>
      <c r="Z591" s="9"/>
    </row>
    <row r="592" spans="2:26" ht="13.2" x14ac:dyDescent="0.25"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9"/>
      <c r="Z592" s="9"/>
    </row>
    <row r="593" spans="2:26" ht="13.2" x14ac:dyDescent="0.25"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9"/>
      <c r="Z593" s="9"/>
    </row>
    <row r="594" spans="2:26" ht="13.2" x14ac:dyDescent="0.25"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9"/>
      <c r="Z594" s="9"/>
    </row>
    <row r="595" spans="2:26" ht="13.2" x14ac:dyDescent="0.25"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9"/>
      <c r="Z595" s="9"/>
    </row>
    <row r="596" spans="2:26" ht="13.2" x14ac:dyDescent="0.25"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9"/>
      <c r="Z596" s="9"/>
    </row>
    <row r="597" spans="2:26" ht="13.2" x14ac:dyDescent="0.25"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9"/>
      <c r="Z597" s="9"/>
    </row>
    <row r="598" spans="2:26" ht="13.2" x14ac:dyDescent="0.25"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9"/>
      <c r="Z598" s="9"/>
    </row>
    <row r="599" spans="2:26" ht="13.2" x14ac:dyDescent="0.25"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9"/>
      <c r="Z599" s="9"/>
    </row>
    <row r="600" spans="2:26" ht="13.2" x14ac:dyDescent="0.25"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9"/>
      <c r="Z600" s="9"/>
    </row>
    <row r="601" spans="2:26" ht="13.2" x14ac:dyDescent="0.25"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9"/>
      <c r="Z601" s="9"/>
    </row>
    <row r="602" spans="2:26" ht="13.2" x14ac:dyDescent="0.25"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9"/>
      <c r="Z602" s="9"/>
    </row>
    <row r="603" spans="2:26" ht="13.2" x14ac:dyDescent="0.25"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9"/>
      <c r="Z603" s="9"/>
    </row>
    <row r="604" spans="2:26" ht="13.2" x14ac:dyDescent="0.25"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9"/>
      <c r="Z604" s="9"/>
    </row>
    <row r="605" spans="2:26" ht="13.2" x14ac:dyDescent="0.25"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9"/>
      <c r="Z605" s="9"/>
    </row>
    <row r="606" spans="2:26" ht="13.2" x14ac:dyDescent="0.25"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9"/>
      <c r="Z606" s="9"/>
    </row>
    <row r="607" spans="2:26" ht="13.2" x14ac:dyDescent="0.25"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9"/>
      <c r="Z607" s="9"/>
    </row>
    <row r="608" spans="2:26" ht="13.2" x14ac:dyDescent="0.25"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9"/>
      <c r="Z608" s="9"/>
    </row>
    <row r="609" spans="2:26" ht="13.2" x14ac:dyDescent="0.25"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9"/>
      <c r="Z609" s="9"/>
    </row>
    <row r="610" spans="2:26" ht="13.2" x14ac:dyDescent="0.25"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9"/>
      <c r="Z610" s="9"/>
    </row>
    <row r="611" spans="2:26" ht="13.2" x14ac:dyDescent="0.25"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9"/>
      <c r="Z611" s="9"/>
    </row>
    <row r="612" spans="2:26" ht="13.2" x14ac:dyDescent="0.25"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9"/>
      <c r="Z612" s="9"/>
    </row>
    <row r="613" spans="2:26" ht="13.2" x14ac:dyDescent="0.25"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9"/>
      <c r="Z613" s="9"/>
    </row>
    <row r="614" spans="2:26" ht="13.2" x14ac:dyDescent="0.25"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9"/>
      <c r="Z614" s="9"/>
    </row>
    <row r="615" spans="2:26" ht="13.2" x14ac:dyDescent="0.25"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9"/>
      <c r="Z615" s="9"/>
    </row>
    <row r="616" spans="2:26" ht="13.2" x14ac:dyDescent="0.25"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9"/>
      <c r="Z616" s="9"/>
    </row>
    <row r="617" spans="2:26" ht="13.2" x14ac:dyDescent="0.25"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9"/>
      <c r="Z617" s="9"/>
    </row>
    <row r="618" spans="2:26" ht="13.2" x14ac:dyDescent="0.25"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9"/>
      <c r="Z618" s="9"/>
    </row>
    <row r="619" spans="2:26" ht="13.2" x14ac:dyDescent="0.25"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9"/>
      <c r="Z619" s="9"/>
    </row>
    <row r="620" spans="2:26" ht="13.2" x14ac:dyDescent="0.25"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9"/>
      <c r="Z620" s="9"/>
    </row>
    <row r="621" spans="2:26" ht="13.2" x14ac:dyDescent="0.25"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9"/>
      <c r="Z621" s="9"/>
    </row>
    <row r="622" spans="2:26" ht="13.2" x14ac:dyDescent="0.25"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9"/>
      <c r="Z622" s="9"/>
    </row>
    <row r="623" spans="2:26" ht="13.2" x14ac:dyDescent="0.25"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9"/>
      <c r="Z623" s="9"/>
    </row>
    <row r="624" spans="2:26" ht="13.2" x14ac:dyDescent="0.25"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9"/>
      <c r="Z624" s="9"/>
    </row>
    <row r="625" spans="2:26" ht="13.2" x14ac:dyDescent="0.25"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9"/>
      <c r="Z625" s="9"/>
    </row>
    <row r="626" spans="2:26" ht="13.2" x14ac:dyDescent="0.25"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9"/>
      <c r="Z626" s="9"/>
    </row>
    <row r="627" spans="2:26" ht="13.2" x14ac:dyDescent="0.25"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9"/>
      <c r="Z627" s="9"/>
    </row>
    <row r="628" spans="2:26" ht="13.2" x14ac:dyDescent="0.25"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9"/>
      <c r="Z628" s="9"/>
    </row>
    <row r="629" spans="2:26" ht="13.2" x14ac:dyDescent="0.25"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9"/>
      <c r="Z629" s="9"/>
    </row>
    <row r="630" spans="2:26" ht="13.2" x14ac:dyDescent="0.25"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9"/>
      <c r="Z630" s="9"/>
    </row>
    <row r="631" spans="2:26" ht="13.2" x14ac:dyDescent="0.25"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9"/>
      <c r="Z631" s="9"/>
    </row>
    <row r="632" spans="2:26" ht="13.2" x14ac:dyDescent="0.25"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9"/>
      <c r="Z632" s="9"/>
    </row>
    <row r="633" spans="2:26" ht="13.2" x14ac:dyDescent="0.25"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9"/>
      <c r="Z633" s="9"/>
    </row>
    <row r="634" spans="2:26" ht="13.2" x14ac:dyDescent="0.25"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9"/>
      <c r="Z634" s="9"/>
    </row>
    <row r="635" spans="2:26" ht="13.2" x14ac:dyDescent="0.25"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9"/>
      <c r="Z635" s="9"/>
    </row>
    <row r="636" spans="2:26" ht="13.2" x14ac:dyDescent="0.25"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9"/>
      <c r="Z636" s="9"/>
    </row>
    <row r="637" spans="2:26" ht="13.2" x14ac:dyDescent="0.25"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9"/>
      <c r="Z637" s="9"/>
    </row>
    <row r="638" spans="2:26" ht="13.2" x14ac:dyDescent="0.25"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9"/>
      <c r="Z638" s="9"/>
    </row>
    <row r="639" spans="2:26" ht="13.2" x14ac:dyDescent="0.25"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9"/>
      <c r="Z639" s="9"/>
    </row>
    <row r="640" spans="2:26" ht="13.2" x14ac:dyDescent="0.25"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9"/>
      <c r="Z640" s="9"/>
    </row>
    <row r="641" spans="2:26" ht="13.2" x14ac:dyDescent="0.25"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9"/>
      <c r="Z641" s="9"/>
    </row>
    <row r="642" spans="2:26" ht="13.2" x14ac:dyDescent="0.25"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9"/>
      <c r="Z642" s="9"/>
    </row>
    <row r="643" spans="2:26" ht="13.2" x14ac:dyDescent="0.25"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9"/>
      <c r="Z643" s="9"/>
    </row>
    <row r="644" spans="2:26" ht="13.2" x14ac:dyDescent="0.25"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9"/>
      <c r="Z644" s="9"/>
    </row>
    <row r="645" spans="2:26" ht="13.2" x14ac:dyDescent="0.25"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9"/>
      <c r="Z645" s="9"/>
    </row>
    <row r="646" spans="2:26" ht="13.2" x14ac:dyDescent="0.25"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9"/>
      <c r="Z646" s="9"/>
    </row>
    <row r="647" spans="2:26" ht="13.2" x14ac:dyDescent="0.25"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9"/>
      <c r="Z647" s="9"/>
    </row>
    <row r="648" spans="2:26" ht="13.2" x14ac:dyDescent="0.25"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9"/>
      <c r="Z648" s="9"/>
    </row>
    <row r="649" spans="2:26" ht="13.2" x14ac:dyDescent="0.25"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9"/>
      <c r="Z649" s="9"/>
    </row>
    <row r="650" spans="2:26" ht="13.2" x14ac:dyDescent="0.25"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9"/>
      <c r="Z650" s="9"/>
    </row>
    <row r="651" spans="2:26" ht="13.2" x14ac:dyDescent="0.25"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9"/>
      <c r="Z651" s="9"/>
    </row>
    <row r="652" spans="2:26" ht="13.2" x14ac:dyDescent="0.25"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9"/>
      <c r="Z652" s="9"/>
    </row>
    <row r="653" spans="2:26" ht="13.2" x14ac:dyDescent="0.25"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9"/>
      <c r="Z653" s="9"/>
    </row>
    <row r="654" spans="2:26" ht="13.2" x14ac:dyDescent="0.25"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9"/>
      <c r="Z654" s="9"/>
    </row>
    <row r="655" spans="2:26" ht="13.2" x14ac:dyDescent="0.25"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9"/>
      <c r="Z655" s="9"/>
    </row>
    <row r="656" spans="2:26" ht="13.2" x14ac:dyDescent="0.25"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9"/>
      <c r="Z656" s="9"/>
    </row>
    <row r="657" spans="2:26" ht="13.2" x14ac:dyDescent="0.25"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9"/>
      <c r="Z657" s="9"/>
    </row>
    <row r="658" spans="2:26" ht="13.2" x14ac:dyDescent="0.25"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9"/>
      <c r="Z658" s="9"/>
    </row>
    <row r="659" spans="2:26" ht="13.2" x14ac:dyDescent="0.25"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9"/>
      <c r="Z659" s="9"/>
    </row>
    <row r="660" spans="2:26" ht="13.2" x14ac:dyDescent="0.25"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9"/>
      <c r="Z660" s="9"/>
    </row>
    <row r="661" spans="2:26" ht="13.2" x14ac:dyDescent="0.25"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9"/>
      <c r="Z661" s="9"/>
    </row>
    <row r="662" spans="2:26" ht="13.2" x14ac:dyDescent="0.25"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9"/>
      <c r="Z662" s="9"/>
    </row>
    <row r="663" spans="2:26" ht="13.2" x14ac:dyDescent="0.25"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9"/>
      <c r="Z663" s="9"/>
    </row>
    <row r="664" spans="2:26" ht="13.2" x14ac:dyDescent="0.25"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9"/>
      <c r="Z664" s="9"/>
    </row>
    <row r="665" spans="2:26" ht="13.2" x14ac:dyDescent="0.25"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9"/>
      <c r="Z665" s="9"/>
    </row>
    <row r="666" spans="2:26" ht="13.2" x14ac:dyDescent="0.25"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9"/>
      <c r="Z666" s="9"/>
    </row>
    <row r="667" spans="2:26" ht="13.2" x14ac:dyDescent="0.25"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9"/>
      <c r="Z667" s="9"/>
    </row>
    <row r="668" spans="2:26" ht="13.2" x14ac:dyDescent="0.25"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9"/>
      <c r="Z668" s="9"/>
    </row>
    <row r="669" spans="2:26" ht="13.2" x14ac:dyDescent="0.25"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9"/>
      <c r="Z669" s="9"/>
    </row>
    <row r="670" spans="2:26" ht="13.2" x14ac:dyDescent="0.25"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9"/>
      <c r="Z670" s="9"/>
    </row>
    <row r="671" spans="2:26" ht="13.2" x14ac:dyDescent="0.25"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9"/>
      <c r="Z671" s="9"/>
    </row>
    <row r="672" spans="2:26" ht="13.2" x14ac:dyDescent="0.25"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9"/>
      <c r="Z672" s="9"/>
    </row>
    <row r="673" spans="2:26" ht="13.2" x14ac:dyDescent="0.25"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9"/>
      <c r="Z673" s="9"/>
    </row>
    <row r="674" spans="2:26" ht="13.2" x14ac:dyDescent="0.25"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9"/>
      <c r="Z674" s="9"/>
    </row>
    <row r="675" spans="2:26" ht="13.2" x14ac:dyDescent="0.25"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9"/>
      <c r="Z675" s="9"/>
    </row>
    <row r="676" spans="2:26" ht="13.2" x14ac:dyDescent="0.25"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9"/>
      <c r="Z676" s="9"/>
    </row>
    <row r="677" spans="2:26" ht="13.2" x14ac:dyDescent="0.25"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9"/>
      <c r="Z677" s="9"/>
    </row>
    <row r="678" spans="2:26" ht="13.2" x14ac:dyDescent="0.25"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9"/>
      <c r="Z678" s="9"/>
    </row>
    <row r="679" spans="2:26" ht="13.2" x14ac:dyDescent="0.25"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9"/>
      <c r="Z679" s="9"/>
    </row>
    <row r="680" spans="2:26" ht="13.2" x14ac:dyDescent="0.25"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9"/>
      <c r="Z680" s="9"/>
    </row>
    <row r="681" spans="2:26" ht="13.2" x14ac:dyDescent="0.25"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9"/>
      <c r="Z681" s="9"/>
    </row>
    <row r="682" spans="2:26" ht="13.2" x14ac:dyDescent="0.25"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9"/>
      <c r="Z682" s="9"/>
    </row>
    <row r="683" spans="2:26" ht="13.2" x14ac:dyDescent="0.25"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9"/>
      <c r="Z683" s="9"/>
    </row>
    <row r="684" spans="2:26" ht="13.2" x14ac:dyDescent="0.25"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9"/>
      <c r="Z684" s="9"/>
    </row>
    <row r="685" spans="2:26" ht="13.2" x14ac:dyDescent="0.25"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9"/>
      <c r="Z685" s="9"/>
    </row>
    <row r="686" spans="2:26" ht="13.2" x14ac:dyDescent="0.25"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9"/>
      <c r="Z686" s="9"/>
    </row>
    <row r="687" spans="2:26" ht="13.2" x14ac:dyDescent="0.25"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9"/>
      <c r="Z687" s="9"/>
    </row>
    <row r="688" spans="2:26" ht="13.2" x14ac:dyDescent="0.25"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9"/>
      <c r="Z688" s="9"/>
    </row>
    <row r="689" spans="2:26" ht="13.2" x14ac:dyDescent="0.25"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9"/>
      <c r="Z689" s="9"/>
    </row>
    <row r="690" spans="2:26" ht="13.2" x14ac:dyDescent="0.25"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9"/>
      <c r="Z690" s="9"/>
    </row>
    <row r="691" spans="2:26" ht="13.2" x14ac:dyDescent="0.25"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9"/>
      <c r="Z691" s="9"/>
    </row>
    <row r="692" spans="2:26" ht="13.2" x14ac:dyDescent="0.25"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9"/>
      <c r="Z692" s="9"/>
    </row>
    <row r="693" spans="2:26" ht="13.2" x14ac:dyDescent="0.25"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9"/>
      <c r="Z693" s="9"/>
    </row>
    <row r="694" spans="2:26" ht="13.2" x14ac:dyDescent="0.25"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9"/>
      <c r="Z694" s="9"/>
    </row>
    <row r="695" spans="2:26" ht="13.2" x14ac:dyDescent="0.25"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9"/>
      <c r="Z695" s="9"/>
    </row>
    <row r="696" spans="2:26" ht="13.2" x14ac:dyDescent="0.25"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9"/>
      <c r="Z696" s="9"/>
    </row>
    <row r="697" spans="2:26" ht="13.2" x14ac:dyDescent="0.25"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9"/>
      <c r="Z697" s="9"/>
    </row>
    <row r="698" spans="2:26" ht="13.2" x14ac:dyDescent="0.25"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9"/>
      <c r="Z698" s="9"/>
    </row>
    <row r="699" spans="2:26" ht="13.2" x14ac:dyDescent="0.25"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9"/>
      <c r="Z699" s="9"/>
    </row>
    <row r="700" spans="2:26" ht="13.2" x14ac:dyDescent="0.25"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9"/>
      <c r="Z700" s="9"/>
    </row>
    <row r="701" spans="2:26" ht="13.2" x14ac:dyDescent="0.25"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9"/>
      <c r="Z701" s="9"/>
    </row>
    <row r="702" spans="2:26" ht="13.2" x14ac:dyDescent="0.25"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9"/>
      <c r="Z702" s="9"/>
    </row>
    <row r="703" spans="2:26" ht="13.2" x14ac:dyDescent="0.25"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9"/>
      <c r="Z703" s="9"/>
    </row>
    <row r="704" spans="2:26" ht="13.2" x14ac:dyDescent="0.25"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9"/>
      <c r="Z704" s="9"/>
    </row>
    <row r="705" spans="2:26" ht="13.2" x14ac:dyDescent="0.25"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9"/>
      <c r="Z705" s="9"/>
    </row>
    <row r="706" spans="2:26" ht="13.2" x14ac:dyDescent="0.25"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9"/>
      <c r="Z706" s="9"/>
    </row>
    <row r="707" spans="2:26" ht="13.2" x14ac:dyDescent="0.25"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9"/>
      <c r="Z707" s="9"/>
    </row>
    <row r="708" spans="2:26" ht="13.2" x14ac:dyDescent="0.25"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9"/>
      <c r="Z708" s="9"/>
    </row>
    <row r="709" spans="2:26" ht="13.2" x14ac:dyDescent="0.25"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9"/>
      <c r="Z709" s="9"/>
    </row>
    <row r="710" spans="2:26" ht="13.2" x14ac:dyDescent="0.25"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9"/>
      <c r="Z710" s="9"/>
    </row>
    <row r="711" spans="2:26" ht="13.2" x14ac:dyDescent="0.25"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9"/>
      <c r="Z711" s="9"/>
    </row>
    <row r="712" spans="2:26" ht="13.2" x14ac:dyDescent="0.25"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9"/>
      <c r="Z712" s="9"/>
    </row>
    <row r="713" spans="2:26" ht="13.2" x14ac:dyDescent="0.25"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9"/>
      <c r="Z713" s="9"/>
    </row>
    <row r="714" spans="2:26" ht="13.2" x14ac:dyDescent="0.25"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9"/>
      <c r="Z714" s="9"/>
    </row>
    <row r="715" spans="2:26" ht="13.2" x14ac:dyDescent="0.25"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9"/>
      <c r="Z715" s="9"/>
    </row>
    <row r="716" spans="2:26" ht="13.2" x14ac:dyDescent="0.25"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9"/>
      <c r="Z716" s="9"/>
    </row>
    <row r="717" spans="2:26" ht="13.2" x14ac:dyDescent="0.25"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9"/>
      <c r="Z717" s="9"/>
    </row>
    <row r="718" spans="2:26" ht="13.2" x14ac:dyDescent="0.25"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9"/>
      <c r="Z718" s="9"/>
    </row>
    <row r="719" spans="2:26" ht="13.2" x14ac:dyDescent="0.25"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9"/>
      <c r="Z719" s="9"/>
    </row>
    <row r="720" spans="2:26" ht="13.2" x14ac:dyDescent="0.25"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9"/>
      <c r="Z720" s="9"/>
    </row>
    <row r="721" spans="2:26" ht="13.2" x14ac:dyDescent="0.25"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9"/>
      <c r="Z721" s="9"/>
    </row>
    <row r="722" spans="2:26" ht="13.2" x14ac:dyDescent="0.25"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9"/>
      <c r="Z722" s="9"/>
    </row>
    <row r="723" spans="2:26" ht="13.2" x14ac:dyDescent="0.25"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9"/>
      <c r="Z723" s="9"/>
    </row>
    <row r="724" spans="2:26" ht="13.2" x14ac:dyDescent="0.25"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9"/>
      <c r="Z724" s="9"/>
    </row>
    <row r="725" spans="2:26" ht="13.2" x14ac:dyDescent="0.25"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9"/>
      <c r="Z725" s="9"/>
    </row>
    <row r="726" spans="2:26" ht="13.2" x14ac:dyDescent="0.25"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9"/>
      <c r="Z726" s="9"/>
    </row>
    <row r="727" spans="2:26" ht="13.2" x14ac:dyDescent="0.25"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9"/>
      <c r="Z727" s="9"/>
    </row>
    <row r="728" spans="2:26" ht="13.2" x14ac:dyDescent="0.25"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9"/>
      <c r="Z728" s="9"/>
    </row>
    <row r="729" spans="2:26" ht="13.2" x14ac:dyDescent="0.25"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9"/>
      <c r="Z729" s="9"/>
    </row>
    <row r="730" spans="2:26" ht="13.2" x14ac:dyDescent="0.25"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9"/>
      <c r="Z730" s="9"/>
    </row>
    <row r="731" spans="2:26" ht="13.2" x14ac:dyDescent="0.25"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9"/>
      <c r="Z731" s="9"/>
    </row>
    <row r="732" spans="2:26" ht="13.2" x14ac:dyDescent="0.25"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9"/>
      <c r="Z732" s="9"/>
    </row>
    <row r="733" spans="2:26" ht="13.2" x14ac:dyDescent="0.25"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9"/>
      <c r="Z733" s="9"/>
    </row>
    <row r="734" spans="2:26" ht="13.2" x14ac:dyDescent="0.25"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9"/>
      <c r="Z734" s="9"/>
    </row>
    <row r="735" spans="2:26" ht="13.2" x14ac:dyDescent="0.25"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9"/>
      <c r="Z735" s="9"/>
    </row>
    <row r="736" spans="2:26" ht="13.2" x14ac:dyDescent="0.25"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9"/>
      <c r="Z736" s="9"/>
    </row>
    <row r="737" spans="2:26" ht="13.2" x14ac:dyDescent="0.25"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9"/>
      <c r="Z737" s="9"/>
    </row>
    <row r="738" spans="2:26" ht="13.2" x14ac:dyDescent="0.25"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9"/>
      <c r="Z738" s="9"/>
    </row>
    <row r="739" spans="2:26" ht="13.2" x14ac:dyDescent="0.25"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9"/>
      <c r="Z739" s="9"/>
    </row>
    <row r="740" spans="2:26" ht="13.2" x14ac:dyDescent="0.25"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9"/>
      <c r="Z740" s="9"/>
    </row>
    <row r="741" spans="2:26" ht="13.2" x14ac:dyDescent="0.25"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9"/>
      <c r="Z741" s="9"/>
    </row>
    <row r="742" spans="2:26" ht="13.2" x14ac:dyDescent="0.25"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9"/>
      <c r="Z742" s="9"/>
    </row>
    <row r="743" spans="2:26" ht="13.2" x14ac:dyDescent="0.25"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9"/>
      <c r="Z743" s="9"/>
    </row>
    <row r="744" spans="2:26" ht="13.2" x14ac:dyDescent="0.25"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9"/>
      <c r="Z744" s="9"/>
    </row>
    <row r="745" spans="2:26" ht="13.2" x14ac:dyDescent="0.25"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9"/>
      <c r="Z745" s="9"/>
    </row>
    <row r="746" spans="2:26" ht="13.2" x14ac:dyDescent="0.25"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9"/>
      <c r="Z746" s="9"/>
    </row>
    <row r="747" spans="2:26" ht="13.2" x14ac:dyDescent="0.25"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9"/>
      <c r="Z747" s="9"/>
    </row>
    <row r="748" spans="2:26" ht="13.2" x14ac:dyDescent="0.25"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9"/>
      <c r="Z748" s="9"/>
    </row>
    <row r="749" spans="2:26" ht="13.2" x14ac:dyDescent="0.25"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9"/>
      <c r="Z749" s="9"/>
    </row>
    <row r="750" spans="2:26" ht="13.2" x14ac:dyDescent="0.25"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9"/>
      <c r="Z750" s="9"/>
    </row>
    <row r="751" spans="2:26" ht="13.2" x14ac:dyDescent="0.25"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9"/>
      <c r="Z751" s="9"/>
    </row>
    <row r="752" spans="2:26" ht="13.2" x14ac:dyDescent="0.25"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9"/>
      <c r="Z752" s="9"/>
    </row>
    <row r="753" spans="2:26" ht="13.2" x14ac:dyDescent="0.25"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9"/>
      <c r="Z753" s="9"/>
    </row>
    <row r="754" spans="2:26" ht="13.2" x14ac:dyDescent="0.25"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9"/>
      <c r="Z754" s="9"/>
    </row>
    <row r="755" spans="2:26" ht="13.2" x14ac:dyDescent="0.25"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9"/>
      <c r="Z755" s="9"/>
    </row>
    <row r="756" spans="2:26" ht="13.2" x14ac:dyDescent="0.25"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9"/>
      <c r="Z756" s="9"/>
    </row>
    <row r="757" spans="2:26" ht="13.2" x14ac:dyDescent="0.25"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9"/>
      <c r="Z757" s="9"/>
    </row>
    <row r="758" spans="2:26" ht="13.2" x14ac:dyDescent="0.25"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9"/>
      <c r="Z758" s="9"/>
    </row>
    <row r="759" spans="2:26" ht="13.2" x14ac:dyDescent="0.25"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9"/>
      <c r="Z759" s="9"/>
    </row>
    <row r="760" spans="2:26" ht="13.2" x14ac:dyDescent="0.25"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9"/>
      <c r="Z760" s="9"/>
    </row>
    <row r="761" spans="2:26" ht="13.2" x14ac:dyDescent="0.25"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9"/>
      <c r="Z761" s="9"/>
    </row>
    <row r="762" spans="2:26" ht="13.2" x14ac:dyDescent="0.25"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9"/>
      <c r="Z762" s="9"/>
    </row>
    <row r="763" spans="2:26" ht="13.2" x14ac:dyDescent="0.25"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9"/>
      <c r="Z763" s="9"/>
    </row>
    <row r="764" spans="2:26" ht="13.2" x14ac:dyDescent="0.25"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9"/>
      <c r="Z764" s="9"/>
    </row>
    <row r="765" spans="2:26" ht="13.2" x14ac:dyDescent="0.25"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9"/>
      <c r="Z765" s="9"/>
    </row>
    <row r="766" spans="2:26" ht="13.2" x14ac:dyDescent="0.25"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9"/>
      <c r="Z766" s="9"/>
    </row>
    <row r="767" spans="2:26" ht="13.2" x14ac:dyDescent="0.25"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9"/>
      <c r="Z767" s="9"/>
    </row>
    <row r="768" spans="2:26" ht="13.2" x14ac:dyDescent="0.25"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9"/>
      <c r="Z768" s="9"/>
    </row>
    <row r="769" spans="2:26" ht="13.2" x14ac:dyDescent="0.25"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9"/>
      <c r="Z769" s="9"/>
    </row>
    <row r="770" spans="2:26" ht="13.2" x14ac:dyDescent="0.25"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9"/>
      <c r="Z770" s="9"/>
    </row>
    <row r="771" spans="2:26" ht="13.2" x14ac:dyDescent="0.25"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9"/>
      <c r="Z771" s="9"/>
    </row>
    <row r="772" spans="2:26" ht="13.2" x14ac:dyDescent="0.25"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9"/>
      <c r="Z772" s="9"/>
    </row>
    <row r="773" spans="2:26" ht="13.2" x14ac:dyDescent="0.25"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9"/>
      <c r="Z773" s="9"/>
    </row>
    <row r="774" spans="2:26" ht="13.2" x14ac:dyDescent="0.25"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9"/>
      <c r="Z774" s="9"/>
    </row>
    <row r="775" spans="2:26" ht="13.2" x14ac:dyDescent="0.25"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9"/>
      <c r="Z775" s="9"/>
    </row>
    <row r="776" spans="2:26" ht="13.2" x14ac:dyDescent="0.25"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9"/>
      <c r="Z776" s="9"/>
    </row>
    <row r="777" spans="2:26" ht="13.2" x14ac:dyDescent="0.25"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9"/>
      <c r="Z777" s="9"/>
    </row>
    <row r="778" spans="2:26" ht="13.2" x14ac:dyDescent="0.25"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9"/>
      <c r="Z778" s="9"/>
    </row>
    <row r="779" spans="2:26" ht="13.2" x14ac:dyDescent="0.25"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9"/>
      <c r="Z779" s="9"/>
    </row>
    <row r="780" spans="2:26" ht="13.2" x14ac:dyDescent="0.25"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9"/>
      <c r="Z780" s="9"/>
    </row>
    <row r="781" spans="2:26" ht="13.2" x14ac:dyDescent="0.25"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9"/>
      <c r="Z781" s="9"/>
    </row>
    <row r="782" spans="2:26" ht="13.2" x14ac:dyDescent="0.25"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9"/>
      <c r="Z782" s="9"/>
    </row>
    <row r="783" spans="2:26" ht="13.2" x14ac:dyDescent="0.25"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9"/>
      <c r="Z783" s="9"/>
    </row>
    <row r="784" spans="2:26" ht="13.2" x14ac:dyDescent="0.25"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9"/>
      <c r="Z784" s="9"/>
    </row>
    <row r="785" spans="2:26" ht="13.2" x14ac:dyDescent="0.25"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9"/>
      <c r="Z785" s="9"/>
    </row>
    <row r="786" spans="2:26" ht="13.2" x14ac:dyDescent="0.25"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9"/>
      <c r="Z786" s="9"/>
    </row>
    <row r="787" spans="2:26" ht="13.2" x14ac:dyDescent="0.25"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9"/>
      <c r="Z787" s="9"/>
    </row>
    <row r="788" spans="2:26" ht="13.2" x14ac:dyDescent="0.25"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9"/>
      <c r="Z788" s="9"/>
    </row>
    <row r="789" spans="2:26" ht="13.2" x14ac:dyDescent="0.25"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9"/>
      <c r="Z789" s="9"/>
    </row>
    <row r="790" spans="2:26" ht="13.2" x14ac:dyDescent="0.25"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9"/>
      <c r="Z790" s="9"/>
    </row>
    <row r="791" spans="2:26" ht="13.2" x14ac:dyDescent="0.25"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9"/>
      <c r="Z791" s="9"/>
    </row>
    <row r="792" spans="2:26" ht="13.2" x14ac:dyDescent="0.25"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9"/>
      <c r="Z792" s="9"/>
    </row>
    <row r="793" spans="2:26" ht="13.2" x14ac:dyDescent="0.25"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9"/>
      <c r="Z793" s="9"/>
    </row>
    <row r="794" spans="2:26" ht="13.2" x14ac:dyDescent="0.25"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9"/>
      <c r="Z794" s="9"/>
    </row>
    <row r="795" spans="2:26" ht="13.2" x14ac:dyDescent="0.25"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9"/>
      <c r="Z795" s="9"/>
    </row>
    <row r="796" spans="2:26" ht="13.2" x14ac:dyDescent="0.25"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9"/>
      <c r="Z796" s="9"/>
    </row>
    <row r="797" spans="2:26" ht="13.2" x14ac:dyDescent="0.25"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9"/>
      <c r="Z797" s="9"/>
    </row>
    <row r="798" spans="2:26" ht="13.2" x14ac:dyDescent="0.25"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9"/>
      <c r="Z798" s="9"/>
    </row>
    <row r="799" spans="2:26" ht="13.2" x14ac:dyDescent="0.25"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9"/>
      <c r="Z799" s="9"/>
    </row>
    <row r="800" spans="2:26" ht="13.2" x14ac:dyDescent="0.25"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9"/>
      <c r="Z800" s="9"/>
    </row>
    <row r="801" spans="2:26" ht="13.2" x14ac:dyDescent="0.25"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9"/>
      <c r="Z801" s="9"/>
    </row>
    <row r="802" spans="2:26" ht="13.2" x14ac:dyDescent="0.25"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9"/>
      <c r="Z802" s="9"/>
    </row>
    <row r="803" spans="2:26" ht="13.2" x14ac:dyDescent="0.25"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9"/>
      <c r="Z803" s="9"/>
    </row>
    <row r="804" spans="2:26" ht="13.2" x14ac:dyDescent="0.25"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9"/>
      <c r="Z804" s="9"/>
    </row>
    <row r="805" spans="2:26" ht="13.2" x14ac:dyDescent="0.25"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9"/>
      <c r="Z805" s="9"/>
    </row>
    <row r="806" spans="2:26" ht="13.2" x14ac:dyDescent="0.25"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9"/>
      <c r="Z806" s="9"/>
    </row>
    <row r="807" spans="2:26" ht="13.2" x14ac:dyDescent="0.25"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9"/>
      <c r="Z807" s="9"/>
    </row>
    <row r="808" spans="2:26" ht="13.2" x14ac:dyDescent="0.25"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9"/>
      <c r="Z808" s="9"/>
    </row>
    <row r="809" spans="2:26" ht="13.2" x14ac:dyDescent="0.25"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9"/>
      <c r="Z809" s="9"/>
    </row>
    <row r="810" spans="2:26" ht="13.2" x14ac:dyDescent="0.25"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9"/>
      <c r="Z810" s="9"/>
    </row>
    <row r="811" spans="2:26" ht="13.2" x14ac:dyDescent="0.25"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9"/>
      <c r="Z811" s="9"/>
    </row>
    <row r="812" spans="2:26" ht="13.2" x14ac:dyDescent="0.25"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9"/>
      <c r="Z812" s="9"/>
    </row>
    <row r="813" spans="2:26" ht="13.2" x14ac:dyDescent="0.25"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9"/>
      <c r="Z813" s="9"/>
    </row>
    <row r="814" spans="2:26" ht="13.2" x14ac:dyDescent="0.25"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9"/>
      <c r="Z814" s="9"/>
    </row>
    <row r="815" spans="2:26" ht="13.2" x14ac:dyDescent="0.25"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9"/>
      <c r="Z815" s="9"/>
    </row>
    <row r="816" spans="2:26" ht="13.2" x14ac:dyDescent="0.25"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9"/>
      <c r="Z816" s="9"/>
    </row>
    <row r="817" spans="2:26" ht="13.2" x14ac:dyDescent="0.25"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9"/>
      <c r="Z817" s="9"/>
    </row>
    <row r="818" spans="2:26" ht="13.2" x14ac:dyDescent="0.25"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9"/>
      <c r="Z818" s="9"/>
    </row>
    <row r="819" spans="2:26" ht="13.2" x14ac:dyDescent="0.25"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9"/>
      <c r="Z819" s="9"/>
    </row>
    <row r="820" spans="2:26" ht="13.2" x14ac:dyDescent="0.25"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9"/>
      <c r="Z820" s="9"/>
    </row>
    <row r="821" spans="2:26" ht="13.2" x14ac:dyDescent="0.25"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9"/>
      <c r="Z821" s="9"/>
    </row>
    <row r="822" spans="2:26" ht="13.2" x14ac:dyDescent="0.25"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9"/>
      <c r="Z822" s="9"/>
    </row>
    <row r="823" spans="2:26" ht="13.2" x14ac:dyDescent="0.25"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9"/>
      <c r="Z823" s="9"/>
    </row>
    <row r="824" spans="2:26" ht="13.2" x14ac:dyDescent="0.25"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9"/>
      <c r="Z824" s="9"/>
    </row>
    <row r="825" spans="2:26" ht="13.2" x14ac:dyDescent="0.25"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9"/>
      <c r="Z825" s="9"/>
    </row>
    <row r="826" spans="2:26" ht="13.2" x14ac:dyDescent="0.25"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9"/>
      <c r="Z826" s="9"/>
    </row>
    <row r="827" spans="2:26" ht="13.2" x14ac:dyDescent="0.25"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9"/>
      <c r="Z827" s="9"/>
    </row>
    <row r="828" spans="2:26" ht="13.2" x14ac:dyDescent="0.25"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9"/>
      <c r="Z828" s="9"/>
    </row>
    <row r="829" spans="2:26" ht="13.2" x14ac:dyDescent="0.25"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9"/>
      <c r="Z829" s="9"/>
    </row>
    <row r="830" spans="2:26" ht="13.2" x14ac:dyDescent="0.25"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9"/>
      <c r="Z830" s="9"/>
    </row>
    <row r="831" spans="2:26" ht="13.2" x14ac:dyDescent="0.25"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9"/>
      <c r="Z831" s="9"/>
    </row>
    <row r="832" spans="2:26" ht="13.2" x14ac:dyDescent="0.25"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9"/>
      <c r="Z832" s="9"/>
    </row>
    <row r="833" spans="2:26" ht="13.2" x14ac:dyDescent="0.25"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9"/>
      <c r="Z833" s="9"/>
    </row>
    <row r="834" spans="2:26" ht="13.2" x14ac:dyDescent="0.25"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9"/>
      <c r="Z834" s="9"/>
    </row>
    <row r="835" spans="2:26" ht="13.2" x14ac:dyDescent="0.25"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9"/>
      <c r="Z835" s="9"/>
    </row>
    <row r="836" spans="2:26" ht="13.2" x14ac:dyDescent="0.25"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9"/>
      <c r="Z836" s="9"/>
    </row>
    <row r="837" spans="2:26" ht="13.2" x14ac:dyDescent="0.25"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9"/>
      <c r="Z837" s="9"/>
    </row>
    <row r="838" spans="2:26" ht="13.2" x14ac:dyDescent="0.25"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9"/>
      <c r="Z838" s="9"/>
    </row>
    <row r="839" spans="2:26" ht="13.2" x14ac:dyDescent="0.25"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9"/>
      <c r="Z839" s="9"/>
    </row>
    <row r="840" spans="2:26" ht="13.2" x14ac:dyDescent="0.25"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9"/>
      <c r="Z840" s="9"/>
    </row>
    <row r="841" spans="2:26" ht="13.2" x14ac:dyDescent="0.25"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9"/>
      <c r="Z841" s="9"/>
    </row>
    <row r="842" spans="2:26" ht="13.2" x14ac:dyDescent="0.25"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9"/>
      <c r="Z842" s="9"/>
    </row>
    <row r="843" spans="2:26" ht="13.2" x14ac:dyDescent="0.25"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9"/>
      <c r="Z843" s="9"/>
    </row>
    <row r="844" spans="2:26" ht="13.2" x14ac:dyDescent="0.25"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9"/>
      <c r="Z844" s="9"/>
    </row>
    <row r="845" spans="2:26" ht="13.2" x14ac:dyDescent="0.25"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9"/>
      <c r="Z845" s="9"/>
    </row>
    <row r="846" spans="2:26" ht="13.2" x14ac:dyDescent="0.25"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9"/>
      <c r="Z846" s="9"/>
    </row>
    <row r="847" spans="2:26" ht="13.2" x14ac:dyDescent="0.25"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9"/>
      <c r="Z847" s="9"/>
    </row>
    <row r="848" spans="2:26" ht="13.2" x14ac:dyDescent="0.25"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9"/>
      <c r="Z848" s="9"/>
    </row>
    <row r="849" spans="2:26" ht="13.2" x14ac:dyDescent="0.25"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9"/>
      <c r="Z849" s="9"/>
    </row>
    <row r="850" spans="2:26" ht="13.2" x14ac:dyDescent="0.25"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9"/>
      <c r="Z850" s="9"/>
    </row>
    <row r="851" spans="2:26" ht="13.2" x14ac:dyDescent="0.25"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9"/>
      <c r="Z851" s="9"/>
    </row>
    <row r="852" spans="2:26" ht="13.2" x14ac:dyDescent="0.25"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9"/>
      <c r="Z852" s="9"/>
    </row>
    <row r="853" spans="2:26" ht="13.2" x14ac:dyDescent="0.25"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9"/>
      <c r="Z853" s="9"/>
    </row>
    <row r="854" spans="2:26" ht="13.2" x14ac:dyDescent="0.25"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9"/>
      <c r="Z854" s="9"/>
    </row>
    <row r="855" spans="2:26" ht="13.2" x14ac:dyDescent="0.25"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9"/>
      <c r="Z855" s="9"/>
    </row>
    <row r="856" spans="2:26" ht="13.2" x14ac:dyDescent="0.25"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9"/>
      <c r="Z856" s="9"/>
    </row>
    <row r="857" spans="2:26" ht="13.2" x14ac:dyDescent="0.25"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9"/>
      <c r="Z857" s="9"/>
    </row>
    <row r="858" spans="2:26" ht="13.2" x14ac:dyDescent="0.25"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9"/>
      <c r="Z858" s="9"/>
    </row>
    <row r="859" spans="2:26" ht="13.2" x14ac:dyDescent="0.25"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9"/>
      <c r="Z859" s="9"/>
    </row>
    <row r="860" spans="2:26" ht="13.2" x14ac:dyDescent="0.25"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9"/>
      <c r="Z860" s="9"/>
    </row>
    <row r="861" spans="2:26" ht="13.2" x14ac:dyDescent="0.25"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9"/>
      <c r="Z861" s="9"/>
    </row>
    <row r="862" spans="2:26" ht="13.2" x14ac:dyDescent="0.25"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9"/>
      <c r="Z862" s="9"/>
    </row>
    <row r="863" spans="2:26" ht="13.2" x14ac:dyDescent="0.25"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9"/>
      <c r="Z863" s="9"/>
    </row>
    <row r="864" spans="2:26" ht="13.2" x14ac:dyDescent="0.25"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9"/>
      <c r="Z864" s="9"/>
    </row>
    <row r="865" spans="2:26" ht="13.2" x14ac:dyDescent="0.25"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9"/>
      <c r="Z865" s="9"/>
    </row>
    <row r="866" spans="2:26" ht="13.2" x14ac:dyDescent="0.25"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9"/>
      <c r="Z866" s="9"/>
    </row>
    <row r="867" spans="2:26" ht="13.2" x14ac:dyDescent="0.25"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9"/>
      <c r="Z867" s="9"/>
    </row>
    <row r="868" spans="2:26" ht="13.2" x14ac:dyDescent="0.25"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9"/>
      <c r="Z868" s="9"/>
    </row>
    <row r="869" spans="2:26" ht="13.2" x14ac:dyDescent="0.25"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9"/>
      <c r="Z869" s="9"/>
    </row>
    <row r="870" spans="2:26" ht="13.2" x14ac:dyDescent="0.25"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9"/>
      <c r="Z870" s="9"/>
    </row>
    <row r="871" spans="2:26" ht="13.2" x14ac:dyDescent="0.25"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9"/>
      <c r="Z871" s="9"/>
    </row>
    <row r="872" spans="2:26" ht="13.2" x14ac:dyDescent="0.25"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9"/>
      <c r="Z872" s="9"/>
    </row>
    <row r="873" spans="2:26" ht="13.2" x14ac:dyDescent="0.25"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9"/>
      <c r="Z873" s="9"/>
    </row>
    <row r="874" spans="2:26" ht="13.2" x14ac:dyDescent="0.25"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9"/>
      <c r="Z874" s="9"/>
    </row>
    <row r="875" spans="2:26" ht="13.2" x14ac:dyDescent="0.25"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9"/>
      <c r="Z875" s="9"/>
    </row>
    <row r="876" spans="2:26" ht="13.2" x14ac:dyDescent="0.25"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9"/>
      <c r="Z876" s="9"/>
    </row>
    <row r="877" spans="2:26" ht="13.2" x14ac:dyDescent="0.25"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9"/>
      <c r="Z877" s="9"/>
    </row>
    <row r="878" spans="2:26" ht="13.2" x14ac:dyDescent="0.25"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9"/>
      <c r="Z878" s="9"/>
    </row>
    <row r="879" spans="2:26" ht="13.2" x14ac:dyDescent="0.25"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9"/>
      <c r="Z879" s="9"/>
    </row>
    <row r="880" spans="2:26" ht="13.2" x14ac:dyDescent="0.25"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9"/>
      <c r="Z880" s="9"/>
    </row>
    <row r="881" spans="2:26" ht="13.2" x14ac:dyDescent="0.25"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9"/>
      <c r="Z881" s="9"/>
    </row>
    <row r="882" spans="2:26" ht="13.2" x14ac:dyDescent="0.25"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9"/>
      <c r="Z882" s="9"/>
    </row>
    <row r="883" spans="2:26" ht="13.2" x14ac:dyDescent="0.25"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9"/>
      <c r="Z883" s="9"/>
    </row>
    <row r="884" spans="2:26" ht="13.2" x14ac:dyDescent="0.25"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9"/>
      <c r="Z884" s="9"/>
    </row>
    <row r="885" spans="2:26" ht="13.2" x14ac:dyDescent="0.25"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9"/>
      <c r="Z885" s="9"/>
    </row>
    <row r="886" spans="2:26" ht="13.2" x14ac:dyDescent="0.25"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9"/>
      <c r="Z886" s="9"/>
    </row>
    <row r="887" spans="2:26" ht="13.2" x14ac:dyDescent="0.25"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9"/>
      <c r="Z887" s="9"/>
    </row>
    <row r="888" spans="2:26" ht="13.2" x14ac:dyDescent="0.25"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9"/>
      <c r="Z888" s="9"/>
    </row>
    <row r="889" spans="2:26" ht="13.2" x14ac:dyDescent="0.25"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9"/>
      <c r="Z889" s="9"/>
    </row>
    <row r="890" spans="2:26" ht="13.2" x14ac:dyDescent="0.25"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9"/>
      <c r="Z890" s="9"/>
    </row>
    <row r="891" spans="2:26" ht="13.2" x14ac:dyDescent="0.25"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9"/>
      <c r="Z891" s="9"/>
    </row>
    <row r="892" spans="2:26" ht="13.2" x14ac:dyDescent="0.25"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9"/>
      <c r="Z892" s="9"/>
    </row>
    <row r="893" spans="2:26" ht="13.2" x14ac:dyDescent="0.25"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9"/>
      <c r="Z893" s="9"/>
    </row>
    <row r="894" spans="2:26" ht="13.2" x14ac:dyDescent="0.25"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9"/>
      <c r="Z894" s="9"/>
    </row>
    <row r="895" spans="2:26" ht="13.2" x14ac:dyDescent="0.25"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9"/>
      <c r="Z895" s="9"/>
    </row>
    <row r="896" spans="2:26" ht="13.2" x14ac:dyDescent="0.25"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9"/>
      <c r="Z896" s="9"/>
    </row>
    <row r="897" spans="2:26" ht="13.2" x14ac:dyDescent="0.25"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9"/>
      <c r="Z897" s="9"/>
    </row>
    <row r="898" spans="2:26" ht="13.2" x14ac:dyDescent="0.25"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9"/>
      <c r="Z898" s="9"/>
    </row>
    <row r="899" spans="2:26" ht="13.2" x14ac:dyDescent="0.25"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9"/>
      <c r="Z899" s="9"/>
    </row>
    <row r="900" spans="2:26" ht="13.2" x14ac:dyDescent="0.25"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9"/>
      <c r="Z900" s="9"/>
    </row>
    <row r="901" spans="2:26" ht="13.2" x14ac:dyDescent="0.25"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9"/>
      <c r="Z901" s="9"/>
    </row>
    <row r="902" spans="2:26" ht="13.2" x14ac:dyDescent="0.25"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9"/>
      <c r="Z902" s="9"/>
    </row>
    <row r="903" spans="2:26" ht="13.2" x14ac:dyDescent="0.25"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9"/>
      <c r="Z903" s="9"/>
    </row>
    <row r="904" spans="2:26" ht="13.2" x14ac:dyDescent="0.25"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9"/>
      <c r="Z904" s="9"/>
    </row>
    <row r="905" spans="2:26" ht="13.2" x14ac:dyDescent="0.25"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9"/>
      <c r="Z905" s="9"/>
    </row>
    <row r="906" spans="2:26" ht="13.2" x14ac:dyDescent="0.25"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9"/>
      <c r="Z906" s="9"/>
    </row>
    <row r="907" spans="2:26" ht="13.2" x14ac:dyDescent="0.25"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9"/>
      <c r="Z907" s="9"/>
    </row>
    <row r="908" spans="2:26" ht="13.2" x14ac:dyDescent="0.25"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9"/>
      <c r="Z908" s="9"/>
    </row>
    <row r="909" spans="2:26" ht="13.2" x14ac:dyDescent="0.25"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9"/>
      <c r="Z909" s="9"/>
    </row>
    <row r="910" spans="2:26" ht="13.2" x14ac:dyDescent="0.25"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9"/>
      <c r="Z910" s="9"/>
    </row>
    <row r="911" spans="2:26" ht="13.2" x14ac:dyDescent="0.25"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9"/>
      <c r="Z911" s="9"/>
    </row>
    <row r="912" spans="2:26" ht="13.2" x14ac:dyDescent="0.25"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9"/>
      <c r="Z912" s="9"/>
    </row>
    <row r="913" spans="2:26" ht="13.2" x14ac:dyDescent="0.25"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9"/>
      <c r="Z913" s="9"/>
    </row>
    <row r="914" spans="2:26" ht="13.2" x14ac:dyDescent="0.25"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9"/>
      <c r="Z914" s="9"/>
    </row>
    <row r="915" spans="2:26" ht="13.2" x14ac:dyDescent="0.25"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9"/>
      <c r="Z915" s="9"/>
    </row>
    <row r="916" spans="2:26" ht="13.2" x14ac:dyDescent="0.25"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9"/>
      <c r="Z916" s="9"/>
    </row>
    <row r="917" spans="2:26" ht="13.2" x14ac:dyDescent="0.25"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9"/>
      <c r="Z917" s="9"/>
    </row>
    <row r="918" spans="2:26" ht="13.2" x14ac:dyDescent="0.25"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9"/>
      <c r="Z918" s="9"/>
    </row>
    <row r="919" spans="2:26" ht="13.2" x14ac:dyDescent="0.25"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9"/>
      <c r="Z919" s="9"/>
    </row>
    <row r="920" spans="2:26" ht="13.2" x14ac:dyDescent="0.25"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9"/>
      <c r="Z920" s="9"/>
    </row>
    <row r="921" spans="2:26" ht="13.2" x14ac:dyDescent="0.25"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9"/>
      <c r="Z921" s="9"/>
    </row>
    <row r="922" spans="2:26" ht="13.2" x14ac:dyDescent="0.25"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9"/>
      <c r="Z922" s="9"/>
    </row>
    <row r="923" spans="2:26" ht="13.2" x14ac:dyDescent="0.25"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9"/>
      <c r="Z923" s="9"/>
    </row>
    <row r="924" spans="2:26" ht="13.2" x14ac:dyDescent="0.25"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9"/>
      <c r="Z924" s="9"/>
    </row>
    <row r="925" spans="2:26" ht="13.2" x14ac:dyDescent="0.25"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9"/>
      <c r="Z925" s="9"/>
    </row>
    <row r="926" spans="2:26" ht="13.2" x14ac:dyDescent="0.25"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9"/>
      <c r="Z926" s="9"/>
    </row>
    <row r="927" spans="2:26" ht="13.2" x14ac:dyDescent="0.25"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9"/>
      <c r="Z927" s="9"/>
    </row>
    <row r="928" spans="2:26" ht="13.2" x14ac:dyDescent="0.25"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9"/>
      <c r="Z928" s="9"/>
    </row>
    <row r="929" spans="2:26" ht="13.2" x14ac:dyDescent="0.25"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9"/>
      <c r="Z929" s="9"/>
    </row>
    <row r="930" spans="2:26" ht="13.2" x14ac:dyDescent="0.25"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9"/>
      <c r="Z930" s="9"/>
    </row>
    <row r="931" spans="2:26" ht="13.2" x14ac:dyDescent="0.25"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9"/>
      <c r="Z931" s="9"/>
    </row>
    <row r="932" spans="2:26" ht="13.2" x14ac:dyDescent="0.25"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9"/>
      <c r="Z932" s="9"/>
    </row>
    <row r="933" spans="2:26" ht="13.2" x14ac:dyDescent="0.25"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9"/>
      <c r="Z933" s="9"/>
    </row>
    <row r="934" spans="2:26" ht="13.2" x14ac:dyDescent="0.25"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9"/>
      <c r="Z934" s="9"/>
    </row>
    <row r="935" spans="2:26" ht="13.2" x14ac:dyDescent="0.25"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9"/>
      <c r="Z935" s="9"/>
    </row>
    <row r="936" spans="2:26" ht="13.2" x14ac:dyDescent="0.25"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9"/>
      <c r="Z936" s="9"/>
    </row>
    <row r="937" spans="2:26" ht="13.2" x14ac:dyDescent="0.25"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9"/>
      <c r="Z937" s="9"/>
    </row>
    <row r="938" spans="2:26" ht="13.2" x14ac:dyDescent="0.25"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9"/>
      <c r="Z938" s="9"/>
    </row>
    <row r="939" spans="2:26" ht="13.2" x14ac:dyDescent="0.25"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9"/>
      <c r="Z939" s="9"/>
    </row>
    <row r="940" spans="2:26" ht="13.2" x14ac:dyDescent="0.25"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9"/>
      <c r="Z940" s="9"/>
    </row>
    <row r="941" spans="2:26" ht="13.2" x14ac:dyDescent="0.25"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9"/>
      <c r="Z941" s="9"/>
    </row>
    <row r="942" spans="2:26" ht="13.2" x14ac:dyDescent="0.25"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9"/>
      <c r="Z942" s="9"/>
    </row>
    <row r="943" spans="2:26" ht="13.2" x14ac:dyDescent="0.25"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9"/>
      <c r="Z943" s="9"/>
    </row>
    <row r="944" spans="2:26" ht="13.2" x14ac:dyDescent="0.25"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9"/>
      <c r="Z944" s="9"/>
    </row>
    <row r="945" spans="2:26" ht="13.2" x14ac:dyDescent="0.25"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9"/>
      <c r="Z945" s="9"/>
    </row>
    <row r="946" spans="2:26" ht="13.2" x14ac:dyDescent="0.25"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9"/>
      <c r="Z946" s="9"/>
    </row>
    <row r="947" spans="2:26" ht="13.2" x14ac:dyDescent="0.25"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9"/>
      <c r="Z947" s="9"/>
    </row>
    <row r="948" spans="2:26" ht="13.2" x14ac:dyDescent="0.25"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9"/>
      <c r="Z948" s="9"/>
    </row>
    <row r="949" spans="2:26" ht="13.2" x14ac:dyDescent="0.25"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9"/>
      <c r="Z949" s="9"/>
    </row>
    <row r="950" spans="2:26" ht="13.2" x14ac:dyDescent="0.25"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9"/>
      <c r="Z950" s="9"/>
    </row>
    <row r="951" spans="2:26" ht="13.2" x14ac:dyDescent="0.25"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9"/>
      <c r="Z951" s="9"/>
    </row>
    <row r="952" spans="2:26" ht="13.2" x14ac:dyDescent="0.25"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9"/>
      <c r="Z952" s="9"/>
    </row>
    <row r="953" spans="2:26" ht="13.2" x14ac:dyDescent="0.25"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9"/>
      <c r="Z953" s="9"/>
    </row>
    <row r="954" spans="2:26" ht="13.2" x14ac:dyDescent="0.25"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9"/>
      <c r="Z954" s="9"/>
    </row>
    <row r="955" spans="2:26" ht="13.2" x14ac:dyDescent="0.25"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9"/>
      <c r="Z955" s="9"/>
    </row>
    <row r="956" spans="2:26" ht="13.2" x14ac:dyDescent="0.25"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9"/>
      <c r="Z956" s="9"/>
    </row>
    <row r="957" spans="2:26" ht="13.2" x14ac:dyDescent="0.25"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9"/>
      <c r="Z957" s="9"/>
    </row>
    <row r="958" spans="2:26" ht="13.2" x14ac:dyDescent="0.25"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9"/>
      <c r="Z958" s="9"/>
    </row>
    <row r="959" spans="2:26" ht="13.2" x14ac:dyDescent="0.25"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9"/>
      <c r="Z959" s="9"/>
    </row>
    <row r="960" spans="2:26" ht="13.2" x14ac:dyDescent="0.25"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9"/>
      <c r="Z960" s="9"/>
    </row>
    <row r="961" spans="2:26" ht="13.2" x14ac:dyDescent="0.25"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9"/>
      <c r="Z961" s="9"/>
    </row>
    <row r="962" spans="2:26" ht="13.2" x14ac:dyDescent="0.25"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9"/>
      <c r="Z962" s="9"/>
    </row>
    <row r="963" spans="2:26" ht="13.2" x14ac:dyDescent="0.25"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9"/>
      <c r="Z963" s="9"/>
    </row>
    <row r="964" spans="2:26" ht="13.2" x14ac:dyDescent="0.25"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9"/>
      <c r="Z964" s="9"/>
    </row>
    <row r="965" spans="2:26" ht="13.2" x14ac:dyDescent="0.25"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9"/>
      <c r="Z965" s="9"/>
    </row>
    <row r="966" spans="2:26" ht="13.2" x14ac:dyDescent="0.25"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9"/>
      <c r="Z966" s="9"/>
    </row>
    <row r="967" spans="2:26" ht="13.2" x14ac:dyDescent="0.25"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9"/>
      <c r="Z967" s="9"/>
    </row>
    <row r="968" spans="2:26" ht="13.2" x14ac:dyDescent="0.25"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9"/>
      <c r="Z968" s="9"/>
    </row>
    <row r="969" spans="2:26" ht="13.2" x14ac:dyDescent="0.25"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9"/>
      <c r="Z969" s="9"/>
    </row>
    <row r="970" spans="2:26" ht="13.2" x14ac:dyDescent="0.25"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9"/>
      <c r="Z970" s="9"/>
    </row>
    <row r="971" spans="2:26" ht="13.2" x14ac:dyDescent="0.25"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9"/>
      <c r="Z971" s="9"/>
    </row>
    <row r="972" spans="2:26" ht="13.2" x14ac:dyDescent="0.25"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9"/>
      <c r="Z972" s="9"/>
    </row>
    <row r="973" spans="2:26" ht="13.2" x14ac:dyDescent="0.25"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9"/>
      <c r="Z973" s="9"/>
    </row>
    <row r="974" spans="2:26" ht="13.2" x14ac:dyDescent="0.25"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9"/>
      <c r="Z974" s="9"/>
    </row>
    <row r="975" spans="2:26" ht="13.2" x14ac:dyDescent="0.25"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9"/>
      <c r="T975" s="9"/>
      <c r="U975" s="9"/>
      <c r="V975" s="9"/>
      <c r="W975" s="9"/>
      <c r="X975" s="9"/>
      <c r="Y975" s="9"/>
      <c r="Z975" s="9"/>
    </row>
    <row r="976" spans="2:26" ht="13.2" x14ac:dyDescent="0.25"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9"/>
      <c r="T976" s="9"/>
      <c r="U976" s="9"/>
      <c r="V976" s="9"/>
      <c r="W976" s="9"/>
      <c r="X976" s="9"/>
      <c r="Y976" s="9"/>
      <c r="Z976" s="9"/>
    </row>
    <row r="977" spans="2:26" ht="13.2" x14ac:dyDescent="0.25"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9"/>
      <c r="T977" s="9"/>
      <c r="U977" s="9"/>
      <c r="V977" s="9"/>
      <c r="W977" s="9"/>
      <c r="X977" s="9"/>
      <c r="Y977" s="9"/>
      <c r="Z977" s="9"/>
    </row>
    <row r="978" spans="2:26" ht="13.2" x14ac:dyDescent="0.25"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2:26" ht="13.2" x14ac:dyDescent="0.25"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</sheetData>
  <mergeCells count="1">
    <mergeCell ref="B2:C2"/>
  </mergeCells>
  <pageMargins left="0.7" right="0.7" top="0.75" bottom="0.75" header="0.3" footer="0.3"/>
  <ignoredErrors>
    <ignoredError sqref="B18:B22 B3:B8 B11:B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A7F30-F78A-489D-AF9D-CF11734832B9}">
  <dimension ref="B2:F38"/>
  <sheetViews>
    <sheetView showGridLines="0" topLeftCell="A14" workbookViewId="0">
      <selection activeCell="G17" sqref="G17:H37"/>
    </sheetView>
  </sheetViews>
  <sheetFormatPr baseColWidth="10" defaultColWidth="11.44140625" defaultRowHeight="13.2" x14ac:dyDescent="0.25"/>
  <cols>
    <col min="2" max="2" width="54.6640625" customWidth="1"/>
    <col min="5" max="5" width="13.88671875" customWidth="1"/>
  </cols>
  <sheetData>
    <row r="2" spans="2:6" x14ac:dyDescent="0.25">
      <c r="B2" s="67" t="s">
        <v>41</v>
      </c>
      <c r="C2" s="67">
        <v>2024</v>
      </c>
      <c r="D2" s="67">
        <v>2025</v>
      </c>
      <c r="E2" s="67" t="s">
        <v>42</v>
      </c>
    </row>
    <row r="3" spans="2:6" x14ac:dyDescent="0.25">
      <c r="B3" s="97" t="s">
        <v>43</v>
      </c>
      <c r="C3" s="68">
        <v>271784</v>
      </c>
      <c r="D3" s="68">
        <v>244369</v>
      </c>
      <c r="E3" s="63">
        <v>-0.10100000000000001</v>
      </c>
    </row>
    <row r="4" spans="2:6" x14ac:dyDescent="0.25">
      <c r="B4" s="98" t="s">
        <v>44</v>
      </c>
      <c r="C4" s="69">
        <v>6.18</v>
      </c>
      <c r="D4" s="69">
        <v>6.76</v>
      </c>
      <c r="E4" s="65">
        <v>9.4E-2</v>
      </c>
    </row>
    <row r="5" spans="2:6" x14ac:dyDescent="0.25">
      <c r="B5" s="97" t="s">
        <v>45</v>
      </c>
      <c r="C5" s="68">
        <v>137182</v>
      </c>
      <c r="D5" s="68">
        <v>130731</v>
      </c>
      <c r="E5" s="63">
        <v>-4.7E-2</v>
      </c>
    </row>
    <row r="6" spans="2:6" x14ac:dyDescent="0.25">
      <c r="B6" s="98" t="s">
        <v>46</v>
      </c>
      <c r="C6" s="65">
        <v>6.2E-2</v>
      </c>
      <c r="D6" s="65">
        <v>5.5E-2</v>
      </c>
      <c r="E6" s="65" t="str">
        <f>"-0,7p.p."</f>
        <v>-0,7p.p.</v>
      </c>
    </row>
    <row r="8" spans="2:6" x14ac:dyDescent="0.25">
      <c r="B8" s="67" t="s">
        <v>110</v>
      </c>
      <c r="C8" s="67">
        <v>2024</v>
      </c>
      <c r="D8" s="67">
        <v>2025</v>
      </c>
      <c r="E8" s="67" t="s">
        <v>112</v>
      </c>
      <c r="F8" s="67" t="s">
        <v>42</v>
      </c>
    </row>
    <row r="9" spans="2:6" x14ac:dyDescent="0.25">
      <c r="B9" s="97" t="s">
        <v>55</v>
      </c>
      <c r="C9" s="68">
        <v>10860</v>
      </c>
      <c r="D9" s="68">
        <v>11355</v>
      </c>
      <c r="E9" s="68">
        <v>494</v>
      </c>
      <c r="F9" s="73">
        <f>+D9/C9-1</f>
        <v>4.5580110497237536E-2</v>
      </c>
    </row>
    <row r="10" spans="2:6" x14ac:dyDescent="0.25">
      <c r="B10" s="98" t="s">
        <v>56</v>
      </c>
      <c r="C10" s="69">
        <v>4239</v>
      </c>
      <c r="D10" s="69">
        <v>4356</v>
      </c>
      <c r="E10" s="69">
        <v>118</v>
      </c>
      <c r="F10" s="74">
        <f t="shared" ref="F10:F12" si="0">+D10/C10-1</f>
        <v>2.7600849256900206E-2</v>
      </c>
    </row>
    <row r="11" spans="2:6" x14ac:dyDescent="0.25">
      <c r="B11" s="97" t="s">
        <v>111</v>
      </c>
      <c r="C11" s="68">
        <v>74070</v>
      </c>
      <c r="D11" s="68">
        <v>83148</v>
      </c>
      <c r="E11" s="68">
        <v>9078</v>
      </c>
      <c r="F11" s="73">
        <f t="shared" si="0"/>
        <v>0.12255974078574328</v>
      </c>
    </row>
    <row r="12" spans="2:6" x14ac:dyDescent="0.25">
      <c r="B12" s="71" t="s">
        <v>57</v>
      </c>
      <c r="C12" s="64">
        <v>89169</v>
      </c>
      <c r="D12" s="64">
        <v>98859</v>
      </c>
      <c r="E12" s="64">
        <f t="shared" ref="E12" si="1">+D12-C12</f>
        <v>9690</v>
      </c>
      <c r="F12" s="75">
        <f t="shared" si="0"/>
        <v>0.10867005349392733</v>
      </c>
    </row>
    <row r="14" spans="2:6" x14ac:dyDescent="0.25">
      <c r="B14" t="s">
        <v>113</v>
      </c>
    </row>
    <row r="15" spans="2:6" x14ac:dyDescent="0.25">
      <c r="B15" t="str">
        <f>"Se excluye el tramo saldo 1 (tránsito de pago)= 475.380 clientes, MM$8.030"</f>
        <v>Se excluye el tramo saldo 1 (tránsito de pago)= 475.380 clientes, MM$8.030</v>
      </c>
    </row>
    <row r="16" spans="2:6" x14ac:dyDescent="0.25">
      <c r="B16" t="str">
        <f>"Incremento por indexación tarifaria= 2,6%"</f>
        <v>Incremento por indexación tarifaria= 2,6%</v>
      </c>
    </row>
    <row r="17" spans="2:6" x14ac:dyDescent="0.25">
      <c r="B17" t="str">
        <f>"&gt;5 años de mora= 45% de la deuda"</f>
        <v>&gt;5 años de mora= 45% de la deuda</v>
      </c>
    </row>
    <row r="20" spans="2:6" x14ac:dyDescent="0.25">
      <c r="B20" s="67" t="s">
        <v>52</v>
      </c>
      <c r="C20" s="67">
        <v>2024</v>
      </c>
      <c r="D20" s="67">
        <v>2025</v>
      </c>
      <c r="E20" s="67" t="s">
        <v>53</v>
      </c>
      <c r="F20" s="67" t="s">
        <v>54</v>
      </c>
    </row>
    <row r="21" spans="2:6" x14ac:dyDescent="0.25">
      <c r="B21" s="97" t="s">
        <v>114</v>
      </c>
      <c r="C21" s="68">
        <v>133522</v>
      </c>
      <c r="D21" s="68">
        <v>119991</v>
      </c>
      <c r="E21" s="68">
        <f>D21-C21</f>
        <v>-13531</v>
      </c>
      <c r="F21" s="73">
        <f>E21/D21</f>
        <v>-0.11276679084264653</v>
      </c>
    </row>
    <row r="22" spans="2:6" x14ac:dyDescent="0.25">
      <c r="B22" s="98" t="s">
        <v>115</v>
      </c>
      <c r="C22" s="69">
        <v>45609</v>
      </c>
      <c r="D22" s="69">
        <v>38365</v>
      </c>
      <c r="E22" s="69">
        <f t="shared" ref="E22:E23" si="2">D22-C22</f>
        <v>-7244</v>
      </c>
      <c r="F22" s="74">
        <f>E22/D22</f>
        <v>-0.18881793301185976</v>
      </c>
    </row>
    <row r="23" spans="2:6" x14ac:dyDescent="0.25">
      <c r="B23" s="97" t="s">
        <v>116</v>
      </c>
      <c r="C23" s="68">
        <v>92653</v>
      </c>
      <c r="D23" s="68">
        <v>86013</v>
      </c>
      <c r="E23" s="68">
        <f t="shared" si="2"/>
        <v>-6640</v>
      </c>
      <c r="F23" s="73">
        <f>E23/D23</f>
        <v>-7.7197632915954564E-2</v>
      </c>
    </row>
    <row r="25" spans="2:6" x14ac:dyDescent="0.25">
      <c r="B25" s="67" t="s">
        <v>47</v>
      </c>
      <c r="C25" s="67">
        <v>2024</v>
      </c>
      <c r="D25" s="67">
        <v>2025</v>
      </c>
    </row>
    <row r="26" spans="2:6" x14ac:dyDescent="0.25">
      <c r="B26" s="70"/>
      <c r="C26" s="72">
        <v>1.72</v>
      </c>
      <c r="D26" s="72">
        <v>1.71</v>
      </c>
    </row>
    <row r="28" spans="2:6" x14ac:dyDescent="0.25">
      <c r="B28" s="67" t="s">
        <v>48</v>
      </c>
      <c r="C28" s="67">
        <v>2024</v>
      </c>
      <c r="D28" s="67">
        <v>2025</v>
      </c>
    </row>
    <row r="29" spans="2:6" x14ac:dyDescent="0.25">
      <c r="B29" s="70"/>
      <c r="C29" s="72">
        <v>1.39</v>
      </c>
      <c r="D29" s="72">
        <v>1.4</v>
      </c>
    </row>
    <row r="31" spans="2:6" x14ac:dyDescent="0.25">
      <c r="B31" s="67" t="s">
        <v>49</v>
      </c>
      <c r="C31" s="67">
        <v>2024</v>
      </c>
      <c r="D31" s="67">
        <v>2025</v>
      </c>
    </row>
    <row r="32" spans="2:6" x14ac:dyDescent="0.25">
      <c r="B32" s="70"/>
      <c r="C32" s="72">
        <v>0.06</v>
      </c>
      <c r="D32" s="72">
        <v>0.05</v>
      </c>
    </row>
    <row r="34" spans="2:4" x14ac:dyDescent="0.25">
      <c r="B34" s="67" t="s">
        <v>50</v>
      </c>
      <c r="C34" s="67">
        <v>2024</v>
      </c>
      <c r="D34" s="67">
        <v>2025</v>
      </c>
    </row>
    <row r="35" spans="2:4" x14ac:dyDescent="0.25">
      <c r="B35" s="70"/>
      <c r="C35" s="72">
        <v>0.08</v>
      </c>
      <c r="D35" s="72">
        <v>7.0000000000000007E-2</v>
      </c>
    </row>
    <row r="37" spans="2:4" x14ac:dyDescent="0.25">
      <c r="B37" s="67" t="s">
        <v>51</v>
      </c>
      <c r="C37" s="67">
        <v>2024</v>
      </c>
      <c r="D37" s="67">
        <v>2025</v>
      </c>
    </row>
    <row r="38" spans="2:4" x14ac:dyDescent="0.25">
      <c r="B38" s="70"/>
      <c r="C38" s="72">
        <v>4.2000000000000003E-2</v>
      </c>
      <c r="D38" s="72">
        <v>3.7999999999999999E-2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8"/>
  <sheetViews>
    <sheetView showGridLines="0" zoomScaleNormal="100" workbookViewId="0">
      <selection activeCell="F14" sqref="F14"/>
    </sheetView>
  </sheetViews>
  <sheetFormatPr baseColWidth="10" defaultColWidth="11.44140625" defaultRowHeight="13.2" x14ac:dyDescent="0.25"/>
  <cols>
    <col min="1" max="1" width="12" bestFit="1" customWidth="1"/>
    <col min="2" max="8" width="24.6640625" style="99" customWidth="1"/>
  </cols>
  <sheetData>
    <row r="1" spans="1:8" x14ac:dyDescent="0.25">
      <c r="A1" s="12"/>
    </row>
    <row r="2" spans="1:8" s="100" customFormat="1" ht="45" customHeight="1" x14ac:dyDescent="0.25">
      <c r="B2" s="101">
        <v>2025</v>
      </c>
      <c r="C2" s="101" t="s">
        <v>58</v>
      </c>
      <c r="D2" s="101" t="s">
        <v>59</v>
      </c>
      <c r="E2" s="101" t="s">
        <v>60</v>
      </c>
      <c r="F2" s="101" t="s">
        <v>61</v>
      </c>
      <c r="G2" s="101" t="s">
        <v>62</v>
      </c>
      <c r="H2" s="101" t="s">
        <v>63</v>
      </c>
    </row>
    <row r="3" spans="1:8" ht="13.8" x14ac:dyDescent="0.25">
      <c r="B3" s="77" t="s">
        <v>64</v>
      </c>
      <c r="C3" s="76">
        <v>0.99597999999999998</v>
      </c>
      <c r="D3" s="77">
        <v>2177084</v>
      </c>
      <c r="E3" s="77">
        <v>1666</v>
      </c>
      <c r="F3" s="77">
        <v>1293</v>
      </c>
      <c r="G3" s="77">
        <v>278.42</v>
      </c>
      <c r="H3" s="78">
        <v>5.46</v>
      </c>
    </row>
    <row r="4" spans="1:8" ht="13.8" x14ac:dyDescent="0.25">
      <c r="B4" s="80" t="s">
        <v>65</v>
      </c>
      <c r="C4" s="79">
        <v>0.99988999999999995</v>
      </c>
      <c r="D4" s="80">
        <v>173063</v>
      </c>
      <c r="E4" s="80">
        <v>187</v>
      </c>
      <c r="F4" s="80">
        <v>164</v>
      </c>
      <c r="G4" s="80">
        <v>175.25</v>
      </c>
      <c r="H4" s="81">
        <v>7.51</v>
      </c>
    </row>
    <row r="5" spans="1:8" ht="13.8" x14ac:dyDescent="0.25">
      <c r="B5" s="77" t="s">
        <v>20</v>
      </c>
      <c r="C5" s="76">
        <v>0.99997999999999998</v>
      </c>
      <c r="D5" s="77">
        <v>18727</v>
      </c>
      <c r="E5" s="77">
        <v>46</v>
      </c>
      <c r="F5" s="77">
        <v>32</v>
      </c>
      <c r="G5" s="77">
        <v>89.5</v>
      </c>
      <c r="H5" s="78">
        <v>4.21</v>
      </c>
    </row>
    <row r="6" spans="1:8" ht="13.8" x14ac:dyDescent="0.25">
      <c r="B6" s="13"/>
    </row>
    <row r="7" spans="1:8" x14ac:dyDescent="0.25">
      <c r="B7" s="20"/>
    </row>
    <row r="8" spans="1:8" x14ac:dyDescent="0.25">
      <c r="B8" s="20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8DA0D-EB51-4192-AFC8-D8240F914426}">
  <dimension ref="B2:C7"/>
  <sheetViews>
    <sheetView showGridLines="0" workbookViewId="0">
      <selection activeCell="G23" sqref="G23"/>
    </sheetView>
  </sheetViews>
  <sheetFormatPr baseColWidth="10" defaultColWidth="11.44140625" defaultRowHeight="13.2" x14ac:dyDescent="0.25"/>
  <cols>
    <col min="2" max="2" width="39.44140625" bestFit="1" customWidth="1"/>
  </cols>
  <sheetData>
    <row r="2" spans="2:3" ht="13.8" x14ac:dyDescent="0.3">
      <c r="B2" s="87" t="s">
        <v>117</v>
      </c>
      <c r="C2" s="87"/>
    </row>
    <row r="3" spans="2:3" x14ac:dyDescent="0.25">
      <c r="B3" s="85" t="s">
        <v>66</v>
      </c>
      <c r="C3" s="82">
        <v>36358</v>
      </c>
    </row>
    <row r="4" spans="2:3" x14ac:dyDescent="0.25">
      <c r="B4" s="83">
        <v>2022</v>
      </c>
      <c r="C4" s="84">
        <v>32951</v>
      </c>
    </row>
    <row r="5" spans="2:3" x14ac:dyDescent="0.25">
      <c r="B5" s="85">
        <v>2023</v>
      </c>
      <c r="C5" s="82">
        <v>42916</v>
      </c>
    </row>
    <row r="6" spans="2:3" x14ac:dyDescent="0.25">
      <c r="B6" s="83">
        <v>2024</v>
      </c>
      <c r="C6" s="84">
        <v>52480</v>
      </c>
    </row>
    <row r="7" spans="2:3" x14ac:dyDescent="0.25">
      <c r="B7" s="85">
        <v>2025</v>
      </c>
      <c r="C7" s="86">
        <v>69333</v>
      </c>
    </row>
  </sheetData>
  <mergeCells count="1">
    <mergeCell ref="B2:C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EE09C-A005-458B-B24C-3EC5EF9B0A66}">
  <dimension ref="B2:F9"/>
  <sheetViews>
    <sheetView showGridLines="0" workbookViewId="0">
      <selection activeCell="G27" sqref="G27"/>
    </sheetView>
  </sheetViews>
  <sheetFormatPr baseColWidth="10" defaultRowHeight="13.2" x14ac:dyDescent="0.25"/>
  <cols>
    <col min="1" max="1" width="11.5546875" style="88"/>
    <col min="2" max="2" width="19.33203125" style="88" customWidth="1"/>
    <col min="3" max="3" width="11.5546875" style="88"/>
    <col min="4" max="4" width="14.109375" style="88" customWidth="1"/>
    <col min="5" max="5" width="16.109375" style="88" customWidth="1"/>
    <col min="6" max="6" width="16.6640625" style="88" customWidth="1"/>
    <col min="7" max="16384" width="11.5546875" style="88"/>
  </cols>
  <sheetData>
    <row r="2" spans="2:6" x14ac:dyDescent="0.25">
      <c r="B2" s="89"/>
      <c r="C2" s="89" t="s">
        <v>118</v>
      </c>
      <c r="D2" s="89" t="s">
        <v>119</v>
      </c>
      <c r="E2" s="89" t="s">
        <v>124</v>
      </c>
      <c r="F2" s="89" t="s">
        <v>120</v>
      </c>
    </row>
    <row r="3" spans="2:6" x14ac:dyDescent="0.25">
      <c r="B3" s="90" t="s">
        <v>19</v>
      </c>
      <c r="C3" s="91">
        <v>2408</v>
      </c>
      <c r="D3" s="91">
        <v>1192</v>
      </c>
      <c r="E3" s="91">
        <v>31898</v>
      </c>
      <c r="F3" s="92">
        <v>0.81</v>
      </c>
    </row>
    <row r="4" spans="2:6" x14ac:dyDescent="0.25">
      <c r="B4" s="93" t="s">
        <v>21</v>
      </c>
      <c r="C4" s="94">
        <v>209</v>
      </c>
      <c r="D4" s="94">
        <v>149</v>
      </c>
      <c r="E4" s="94">
        <v>2124</v>
      </c>
      <c r="F4" s="95">
        <v>0.7</v>
      </c>
    </row>
    <row r="5" spans="2:6" x14ac:dyDescent="0.25">
      <c r="B5" s="90" t="s">
        <v>20</v>
      </c>
      <c r="C5" s="91">
        <v>16</v>
      </c>
      <c r="D5" s="91">
        <v>15</v>
      </c>
      <c r="E5" s="91">
        <v>74</v>
      </c>
      <c r="F5" s="92">
        <v>1</v>
      </c>
    </row>
    <row r="7" spans="2:6" x14ac:dyDescent="0.25">
      <c r="B7" s="96" t="s">
        <v>121</v>
      </c>
    </row>
    <row r="8" spans="2:6" x14ac:dyDescent="0.25">
      <c r="B8" s="96" t="s">
        <v>122</v>
      </c>
    </row>
    <row r="9" spans="2:6" x14ac:dyDescent="0.25">
      <c r="B9" s="96" t="s">
        <v>123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N17"/>
  <sheetViews>
    <sheetView showGridLines="0" workbookViewId="0">
      <selection activeCell="C15" sqref="C15"/>
    </sheetView>
  </sheetViews>
  <sheetFormatPr baseColWidth="10" defaultColWidth="26.109375" defaultRowHeight="12.75" customHeight="1" x14ac:dyDescent="0.25"/>
  <cols>
    <col min="1" max="16384" width="26.109375" style="58"/>
  </cols>
  <sheetData>
    <row r="2" spans="2:14" s="58" customFormat="1" ht="66" x14ac:dyDescent="0.25">
      <c r="B2" s="89" t="s">
        <v>67</v>
      </c>
      <c r="C2" s="89" t="s">
        <v>68</v>
      </c>
      <c r="D2" s="89" t="s">
        <v>69</v>
      </c>
      <c r="E2" s="89" t="s">
        <v>70</v>
      </c>
      <c r="I2" s="102"/>
      <c r="J2" s="103"/>
      <c r="M2" s="103"/>
    </row>
    <row r="3" spans="2:14" s="58" customFormat="1" ht="13.2" x14ac:dyDescent="0.25">
      <c r="B3" s="104" t="s">
        <v>64</v>
      </c>
      <c r="C3" s="105">
        <v>0.98599999999999999</v>
      </c>
      <c r="D3" s="106">
        <v>30511</v>
      </c>
      <c r="E3" s="107">
        <v>93</v>
      </c>
      <c r="I3" s="102"/>
    </row>
    <row r="4" spans="2:14" s="58" customFormat="1" ht="13.2" x14ac:dyDescent="0.25">
      <c r="B4" s="104" t="s">
        <v>71</v>
      </c>
      <c r="C4" s="108">
        <v>0.99990000000000001</v>
      </c>
      <c r="D4" s="109">
        <v>323</v>
      </c>
      <c r="E4" s="110">
        <v>11</v>
      </c>
      <c r="I4" s="102"/>
    </row>
    <row r="5" spans="2:14" s="58" customFormat="1" ht="13.2" x14ac:dyDescent="0.25">
      <c r="B5" s="104" t="s">
        <v>65</v>
      </c>
      <c r="C5" s="105">
        <v>0.98280000000000001</v>
      </c>
      <c r="D5" s="106">
        <v>165</v>
      </c>
      <c r="E5" s="107">
        <v>4</v>
      </c>
    </row>
    <row r="7" spans="2:14" s="58" customFormat="1" ht="13.2" x14ac:dyDescent="0.25"/>
    <row r="8" spans="2:14" s="58" customFormat="1" ht="13.2" x14ac:dyDescent="0.25">
      <c r="I8" s="102"/>
      <c r="J8" s="103"/>
      <c r="K8" s="103"/>
      <c r="N8" s="103"/>
    </row>
    <row r="9" spans="2:14" s="58" customFormat="1" ht="13.2" x14ac:dyDescent="0.25">
      <c r="I9" s="102"/>
      <c r="J9" s="103"/>
    </row>
    <row r="10" spans="2:14" s="58" customFormat="1" ht="13.2" x14ac:dyDescent="0.25">
      <c r="I10" s="102"/>
      <c r="J10" s="103"/>
      <c r="K10" s="103"/>
      <c r="N10" s="103"/>
    </row>
    <row r="11" spans="2:14" s="58" customFormat="1" ht="13.2" x14ac:dyDescent="0.25"/>
    <row r="13" spans="2:14" s="58" customFormat="1" ht="13.2" x14ac:dyDescent="0.25"/>
    <row r="14" spans="2:14" s="58" customFormat="1" ht="13.2" x14ac:dyDescent="0.25">
      <c r="J14" s="103"/>
      <c r="K14" s="103"/>
      <c r="N14" s="103"/>
    </row>
    <row r="15" spans="2:14" s="58" customFormat="1" ht="13.2" x14ac:dyDescent="0.25">
      <c r="J15" s="103"/>
    </row>
    <row r="16" spans="2:14" s="58" customFormat="1" ht="13.2" x14ac:dyDescent="0.25">
      <c r="J16" s="103"/>
    </row>
    <row r="17" s="58" customFormat="1" ht="13.2" x14ac:dyDescent="0.25"/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D959A-27EE-4519-9FD9-0AB6A45088F0}">
  <dimension ref="B2:H12"/>
  <sheetViews>
    <sheetView showGridLines="0" workbookViewId="0">
      <selection activeCell="D17" sqref="D17"/>
    </sheetView>
  </sheetViews>
  <sheetFormatPr baseColWidth="10" defaultRowHeight="13.2" x14ac:dyDescent="0.25"/>
  <cols>
    <col min="1" max="1" width="11.5546875" style="58"/>
    <col min="2" max="2" width="26.33203125" style="58" customWidth="1"/>
    <col min="3" max="8" width="22.44140625" style="58" customWidth="1"/>
    <col min="9" max="16384" width="11.5546875" style="58"/>
  </cols>
  <sheetData>
    <row r="2" spans="2:8" x14ac:dyDescent="0.25">
      <c r="B2" s="111" t="s">
        <v>72</v>
      </c>
      <c r="C2" s="112"/>
      <c r="D2" s="112"/>
      <c r="E2" s="112"/>
      <c r="F2" s="112"/>
      <c r="G2" s="112"/>
      <c r="H2" s="113"/>
    </row>
    <row r="3" spans="2:8" ht="45" customHeight="1" x14ac:dyDescent="0.25">
      <c r="B3" s="114"/>
      <c r="C3" s="89" t="s">
        <v>73</v>
      </c>
      <c r="D3" s="89" t="s">
        <v>74</v>
      </c>
      <c r="E3" s="89" t="s">
        <v>75</v>
      </c>
      <c r="F3" s="89" t="s">
        <v>76</v>
      </c>
      <c r="G3" s="89" t="s">
        <v>77</v>
      </c>
      <c r="H3" s="89" t="s">
        <v>78</v>
      </c>
    </row>
    <row r="4" spans="2:8" x14ac:dyDescent="0.25">
      <c r="B4" s="104" t="s">
        <v>64</v>
      </c>
      <c r="C4" s="115">
        <v>0.99</v>
      </c>
      <c r="D4" s="116">
        <v>2134893</v>
      </c>
      <c r="E4" s="116">
        <v>49776</v>
      </c>
      <c r="F4" s="116">
        <v>4</v>
      </c>
      <c r="G4" s="116">
        <v>19</v>
      </c>
      <c r="H4" s="116">
        <v>49776</v>
      </c>
    </row>
    <row r="5" spans="2:8" x14ac:dyDescent="0.25">
      <c r="B5" s="104" t="s">
        <v>71</v>
      </c>
      <c r="C5" s="117">
        <v>0.98</v>
      </c>
      <c r="D5" s="118">
        <v>18235</v>
      </c>
      <c r="E5" s="118">
        <v>183</v>
      </c>
      <c r="F5" s="118">
        <v>1</v>
      </c>
      <c r="G5" s="118">
        <v>11</v>
      </c>
      <c r="H5" s="118">
        <v>183</v>
      </c>
    </row>
    <row r="6" spans="2:8" x14ac:dyDescent="0.25">
      <c r="B6" s="104" t="s">
        <v>65</v>
      </c>
      <c r="C6" s="115">
        <v>0.99</v>
      </c>
      <c r="D6" s="116">
        <v>175862</v>
      </c>
      <c r="E6" s="116">
        <v>1328</v>
      </c>
      <c r="F6" s="116">
        <v>3</v>
      </c>
      <c r="G6" s="116">
        <v>9</v>
      </c>
      <c r="H6" s="116">
        <v>1328</v>
      </c>
    </row>
    <row r="8" spans="2:8" x14ac:dyDescent="0.25">
      <c r="B8" s="111" t="s">
        <v>125</v>
      </c>
      <c r="C8" s="112"/>
      <c r="D8" s="112"/>
      <c r="E8" s="112"/>
      <c r="F8" s="112"/>
      <c r="G8" s="112"/>
      <c r="H8" s="113"/>
    </row>
    <row r="9" spans="2:8" ht="39.6" x14ac:dyDescent="0.25">
      <c r="B9" s="114"/>
      <c r="C9" s="89" t="s">
        <v>79</v>
      </c>
      <c r="D9" s="89" t="s">
        <v>74</v>
      </c>
      <c r="E9" s="89" t="s">
        <v>75</v>
      </c>
      <c r="F9" s="89" t="s">
        <v>76</v>
      </c>
      <c r="G9" s="89" t="s">
        <v>77</v>
      </c>
      <c r="H9" s="89" t="s">
        <v>78</v>
      </c>
    </row>
    <row r="10" spans="2:8" x14ac:dyDescent="0.25">
      <c r="B10" s="104" t="s">
        <v>64</v>
      </c>
      <c r="C10" s="115" t="s">
        <v>85</v>
      </c>
      <c r="D10" s="116">
        <v>2109124</v>
      </c>
      <c r="E10" s="116">
        <v>20078</v>
      </c>
      <c r="F10" s="116">
        <v>20</v>
      </c>
      <c r="G10" s="116">
        <v>12</v>
      </c>
      <c r="H10" s="116">
        <v>29590</v>
      </c>
    </row>
    <row r="11" spans="2:8" x14ac:dyDescent="0.25">
      <c r="B11" s="104" t="s">
        <v>71</v>
      </c>
      <c r="C11" s="117" t="s">
        <v>86</v>
      </c>
      <c r="D11" s="118">
        <v>17901</v>
      </c>
      <c r="E11" s="118">
        <v>26</v>
      </c>
      <c r="F11" s="118">
        <v>7</v>
      </c>
      <c r="G11" s="118">
        <v>8</v>
      </c>
      <c r="H11" s="118">
        <v>54</v>
      </c>
    </row>
    <row r="12" spans="2:8" x14ac:dyDescent="0.25">
      <c r="B12" s="104" t="s">
        <v>65</v>
      </c>
      <c r="C12" s="115" t="s">
        <v>87</v>
      </c>
      <c r="D12" s="116">
        <v>174181</v>
      </c>
      <c r="E12" s="116">
        <v>222</v>
      </c>
      <c r="F12" s="116">
        <v>17</v>
      </c>
      <c r="G12" s="116">
        <v>10</v>
      </c>
      <c r="H12" s="116">
        <v>499</v>
      </c>
    </row>
  </sheetData>
  <mergeCells count="2">
    <mergeCell ref="B2:H2"/>
    <mergeCell ref="B8:H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854583-e8b9-4690-a1a2-eb7ab5550522">
      <Terms xmlns="http://schemas.microsoft.com/office/infopath/2007/PartnerControls"/>
    </lcf76f155ced4ddcb4097134ff3c332f>
    <TaxCatchAll xmlns="4880f26e-43d7-45dc-b588-b82ad3ecb4a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60CE2B3409D34D9F9D51ACAC6DCB36" ma:contentTypeVersion="20" ma:contentTypeDescription="Create a new document." ma:contentTypeScope="" ma:versionID="8caa66ca9f12f2dca169ea7d0fafbd15">
  <xsd:schema xmlns:xsd="http://www.w3.org/2001/XMLSchema" xmlns:xs="http://www.w3.org/2001/XMLSchema" xmlns:p="http://schemas.microsoft.com/office/2006/metadata/properties" xmlns:ns2="f0854583-e8b9-4690-a1a2-eb7ab5550522" xmlns:ns3="c16cb336-8bab-44e3-abdb-1a235abbc4fd" xmlns:ns4="4880f26e-43d7-45dc-b588-b82ad3ecb4a6" targetNamespace="http://schemas.microsoft.com/office/2006/metadata/properties" ma:root="true" ma:fieldsID="ab36190c810c581f8ae9620030b9b622" ns2:_="" ns3:_="" ns4:_="">
    <xsd:import namespace="f0854583-e8b9-4690-a1a2-eb7ab5550522"/>
    <xsd:import namespace="c16cb336-8bab-44e3-abdb-1a235abbc4fd"/>
    <xsd:import namespace="4880f26e-43d7-45dc-b588-b82ad3ecb4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854583-e8b9-4690-a1a2-eb7ab55505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2499140-3370-47ba-a799-a18fa0be8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6cb336-8bab-44e3-abdb-1a235abbc4fd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80f26e-43d7-45dc-b588-b82ad3ecb4a6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8c244b9-ef79-4b3c-bf81-5fc818ddf54f}" ma:internalName="TaxCatchAll" ma:showField="CatchAllData" ma:web="c16cb336-8bab-44e3-abdb-1a235abbc4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F41B5C-6E71-48BA-8250-67EE956A24F4}">
  <ds:schemaRefs>
    <ds:schemaRef ds:uri="http://schemas.microsoft.com/office/2006/metadata/properties"/>
    <ds:schemaRef ds:uri="http://schemas.microsoft.com/office/infopath/2007/PartnerControls"/>
    <ds:schemaRef ds:uri="f0854583-e8b9-4690-a1a2-eb7ab5550522"/>
    <ds:schemaRef ds:uri="4880f26e-43d7-45dc-b588-b82ad3ecb4a6"/>
  </ds:schemaRefs>
</ds:datastoreItem>
</file>

<file path=customXml/itemProps2.xml><?xml version="1.0" encoding="utf-8"?>
<ds:datastoreItem xmlns:ds="http://schemas.openxmlformats.org/officeDocument/2006/customXml" ds:itemID="{935DF986-5574-489A-B702-A6975FA8AC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38DEEF-0BDE-4A0B-9F59-29AF6FEAE1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854583-e8b9-4690-a1a2-eb7ab5550522"/>
    <ds:schemaRef ds:uri="c16cb336-8bab-44e3-abdb-1a235abbc4fd"/>
    <ds:schemaRef ds:uri="4880f26e-43d7-45dc-b588-b82ad3ecb4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</vt:i4>
      </vt:variant>
    </vt:vector>
  </HeadingPairs>
  <TitlesOfParts>
    <vt:vector size="13" baseType="lpstr">
      <vt:lpstr>Reclamos</vt:lpstr>
      <vt:lpstr>Encuestas internas</vt:lpstr>
      <vt:lpstr>Net promoter score Cliente</vt:lpstr>
      <vt:lpstr>Renovación Quinta Normal</vt:lpstr>
      <vt:lpstr>Calidad del agua</vt:lpstr>
      <vt:lpstr>Convenios de pagos sociales</vt:lpstr>
      <vt:lpstr>Evolución de la deuda</vt:lpstr>
      <vt:lpstr>Continuidad Agua Potable</vt:lpstr>
      <vt:lpstr>Gestión por corte</vt:lpstr>
      <vt:lpstr>Fiscalización de Riles</vt:lpstr>
      <vt:lpstr>Presión del servicio AP 100</vt:lpstr>
      <vt:lpstr>Continuidad ser. alcantarillado</vt:lpstr>
      <vt:lpstr>Reclamos!Área_de_impresión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Calderón</dc:creator>
  <cp:keywords/>
  <dc:description/>
  <cp:lastModifiedBy>Jorge Douglas Cuellar Barry</cp:lastModifiedBy>
  <cp:revision/>
  <dcterms:created xsi:type="dcterms:W3CDTF">2024-06-06T13:57:03Z</dcterms:created>
  <dcterms:modified xsi:type="dcterms:W3CDTF">2026-03-25T14:34:10Z</dcterms:modified>
  <cp:category/>
  <cp:contentStatus/>
</cp: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0x0101000D60CE2B3409D34D9F9D51ACAC6DCB36</vt:lpwstr>
  </op:property>
  <op:property fmtid="{D5CDD505-2E9C-101B-9397-08002B2CF9AE}" pid="3" name="MediaServiceImageTags">
    <vt:lpwstr/>
  </op:property>
  <op:property fmtid="{D5CDD505-2E9C-101B-9397-08002B2CF9AE}" pid="4" name="KriptosClassAi">
    <vt:lpwstr>1-Uso Interno</vt:lpwstr>
  </op:property>
</op:Properties>
</file>